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8_{510BFF99-24E5-459A-9FE8-41B1D1C1D60D}" xr6:coauthVersionLast="47" xr6:coauthVersionMax="47" xr10:uidLastSave="{00000000-0000-0000-0000-000000000000}"/>
  <bookViews>
    <workbookView xWindow="-110" yWindow="-110" windowWidth="19420" windowHeight="10300" tabRatio="599" firstSheet="1" activeTab="1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Payroll Taxes" sheetId="6" r:id="rId8"/>
  </sheets>
  <definedNames>
    <definedName name="_xlnm.Print_Area" localSheetId="0">'Staff Schedule I'!$A$1:$G$19</definedName>
    <definedName name="RATE" localSheetId="7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6" l="1"/>
  <c r="B3" i="6"/>
  <c r="B2" i="6"/>
  <c r="B1" i="6"/>
  <c r="C14" i="3"/>
  <c r="C33" i="9"/>
  <c r="D14" i="4" l="1"/>
  <c r="E22" i="4"/>
  <c r="F22" i="5" l="1"/>
  <c r="F11" i="2" l="1"/>
  <c r="E12" i="3" l="1"/>
  <c r="G12" i="3" s="1"/>
  <c r="C29" i="4" l="1"/>
  <c r="E18" i="4" l="1"/>
  <c r="E19" i="4"/>
  <c r="E20" i="4"/>
  <c r="E21" i="4"/>
  <c r="E17" i="4"/>
  <c r="E18" i="1" l="1"/>
  <c r="B4" i="5" l="1"/>
  <c r="B4" i="4"/>
  <c r="B4" i="10"/>
  <c r="B4" i="9"/>
  <c r="B4" i="3"/>
  <c r="B4" i="2"/>
  <c r="E16" i="6"/>
  <c r="G24" i="4" s="1"/>
  <c r="F24" i="4" l="1"/>
  <c r="E30" i="10"/>
  <c r="G30" i="10" s="1"/>
  <c r="E31" i="10"/>
  <c r="G31" i="10" s="1"/>
  <c r="F32" i="10" l="1"/>
  <c r="F12" i="1" s="1"/>
  <c r="D32" i="10"/>
  <c r="D12" i="1" s="1"/>
  <c r="C32" i="10"/>
  <c r="C12" i="1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2" i="10"/>
  <c r="G22" i="10" s="1"/>
  <c r="E21" i="10"/>
  <c r="G21" i="10" s="1"/>
  <c r="E20" i="10"/>
  <c r="G20" i="10" s="1"/>
  <c r="E18" i="10"/>
  <c r="G18" i="10" s="1"/>
  <c r="E17" i="10"/>
  <c r="G17" i="10" s="1"/>
  <c r="E16" i="10"/>
  <c r="G16" i="10" s="1"/>
  <c r="E14" i="10"/>
  <c r="G14" i="10" s="1"/>
  <c r="E13" i="10"/>
  <c r="G13" i="10" s="1"/>
  <c r="E11" i="10"/>
  <c r="G11" i="10" s="1"/>
  <c r="E10" i="10"/>
  <c r="B3" i="10"/>
  <c r="B2" i="10"/>
  <c r="B1" i="10"/>
  <c r="F33" i="9"/>
  <c r="F11" i="3" s="1"/>
  <c r="D33" i="9"/>
  <c r="D11" i="3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2" i="9"/>
  <c r="G12" i="9" s="1"/>
  <c r="E11" i="9"/>
  <c r="B3" i="9"/>
  <c r="B2" i="9"/>
  <c r="B1" i="9"/>
  <c r="G11" i="9" l="1"/>
  <c r="G33" i="9" s="1"/>
  <c r="G11" i="3" s="1"/>
  <c r="E33" i="9"/>
  <c r="E11" i="3" s="1"/>
  <c r="E32" i="10"/>
  <c r="E12" i="1" s="1"/>
  <c r="G10" i="10"/>
  <c r="G32" i="10" s="1"/>
  <c r="G12" i="1" s="1"/>
  <c r="D14" i="3"/>
  <c r="F14" i="3"/>
  <c r="B2" i="5" l="1"/>
  <c r="B3" i="5"/>
  <c r="B1" i="5"/>
  <c r="D22" i="4"/>
  <c r="C25" i="4"/>
  <c r="E13" i="6"/>
  <c r="G21" i="4" s="1"/>
  <c r="F21" i="4" s="1"/>
  <c r="E12" i="6"/>
  <c r="G20" i="4" s="1"/>
  <c r="F20" i="4" s="1"/>
  <c r="B2" i="4"/>
  <c r="B3" i="4"/>
  <c r="B1" i="4"/>
  <c r="B2" i="3"/>
  <c r="B3" i="3"/>
  <c r="B1" i="3"/>
  <c r="B2" i="2"/>
  <c r="B3" i="2"/>
  <c r="B1" i="2"/>
  <c r="G22" i="5"/>
  <c r="E22" i="5"/>
  <c r="F29" i="4"/>
  <c r="E28" i="4"/>
  <c r="E29" i="4" s="1"/>
  <c r="E25" i="4"/>
  <c r="C14" i="4"/>
  <c r="E13" i="4"/>
  <c r="E14" i="4" s="1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6" i="3"/>
  <c r="G16" i="3" s="1"/>
  <c r="E14" i="3"/>
  <c r="F30" i="2"/>
  <c r="F11" i="1" s="1"/>
  <c r="D30" i="2"/>
  <c r="D11" i="1" s="1"/>
  <c r="C30" i="2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G18" i="1"/>
  <c r="C11" i="1" l="1"/>
  <c r="C24" i="3"/>
  <c r="C31" i="4"/>
  <c r="C13" i="1" s="1"/>
  <c r="D11" i="6"/>
  <c r="E11" i="6" s="1"/>
  <c r="G19" i="4" s="1"/>
  <c r="F19" i="4" s="1"/>
  <c r="D9" i="6"/>
  <c r="E9" i="6" s="1"/>
  <c r="G17" i="4" s="1"/>
  <c r="D10" i="6"/>
  <c r="E10" i="6" s="1"/>
  <c r="G18" i="4" s="1"/>
  <c r="F18" i="4" s="1"/>
  <c r="D31" i="4"/>
  <c r="D13" i="1" s="1"/>
  <c r="E31" i="4"/>
  <c r="G28" i="4"/>
  <c r="G29" i="4" s="1"/>
  <c r="E30" i="2"/>
  <c r="G11" i="2"/>
  <c r="G30" i="2" s="1"/>
  <c r="G15" i="3" s="1"/>
  <c r="G13" i="4"/>
  <c r="G14" i="4" s="1"/>
  <c r="C16" i="1" l="1"/>
  <c r="C19" i="1" s="1"/>
  <c r="E24" i="3"/>
  <c r="E28" i="3" s="1"/>
  <c r="G22" i="4"/>
  <c r="G25" i="4" s="1"/>
  <c r="G31" i="4" s="1"/>
  <c r="G13" i="1" s="1"/>
  <c r="E14" i="6"/>
  <c r="E17" i="6" s="1"/>
  <c r="G11" i="1"/>
  <c r="E11" i="1"/>
  <c r="F17" i="4"/>
  <c r="F22" i="4" s="1"/>
  <c r="F25" i="4" l="1"/>
  <c r="F31" i="4" s="1"/>
  <c r="F13" i="1" s="1"/>
  <c r="D24" i="3"/>
  <c r="F15" i="3"/>
  <c r="F24" i="3" s="1"/>
  <c r="E18" i="5" l="1"/>
  <c r="E23" i="5" s="1"/>
  <c r="E28" i="5" s="1"/>
  <c r="E14" i="1" s="1"/>
  <c r="D15" i="1"/>
  <c r="E15" i="1"/>
  <c r="D16" i="1" l="1"/>
  <c r="D19" i="1" s="1"/>
  <c r="E16" i="1"/>
  <c r="E19" i="1" s="1"/>
  <c r="G14" i="3"/>
  <c r="G24" i="3" s="1"/>
  <c r="G28" i="3" l="1"/>
  <c r="G15" i="5"/>
  <c r="F15" i="5" s="1"/>
  <c r="F28" i="3" l="1"/>
  <c r="F15" i="1" s="1"/>
  <c r="G15" i="1"/>
  <c r="G12" i="5"/>
  <c r="F12" i="5" s="1"/>
  <c r="G18" i="5" l="1"/>
  <c r="F18" i="5" s="1"/>
  <c r="F23" i="5" l="1"/>
  <c r="G23" i="5"/>
  <c r="G28" i="5" s="1"/>
  <c r="F28" i="5" s="1"/>
  <c r="G14" i="1" l="1"/>
  <c r="F14" i="1"/>
  <c r="F16" i="1" s="1"/>
  <c r="F19" i="1" s="1"/>
  <c r="G16" i="1" l="1"/>
  <c r="G19" i="1" s="1"/>
</calcChain>
</file>

<file path=xl/sharedStrings.xml><?xml version="1.0" encoding="utf-8"?>
<sst xmlns="http://schemas.openxmlformats.org/spreadsheetml/2006/main" count="365" uniqueCount="158">
  <si>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</si>
  <si>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</si>
  <si>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</si>
  <si>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</si>
  <si>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</si>
  <si>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</si>
  <si>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</si>
  <si>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</si>
  <si>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</si>
  <si>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</si>
  <si>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</si>
  <si>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</si>
  <si>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</si>
  <si>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</si>
  <si>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</si>
  <si>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</si>
  <si>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</si>
  <si>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</si>
  <si>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</si>
  <si>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</si>
  <si>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</si>
  <si>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</si>
  <si>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</si>
  <si>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</si>
  <si>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</si>
  <si>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</si>
  <si>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</si>
  <si>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</si>
  <si>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</si>
  <si>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</si>
  <si>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</si>
  <si>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</si>
  <si>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</si>
  <si>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</si>
  <si>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</si>
  <si>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</si>
  <si>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</si>
  <si>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</si>
  <si>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</si>
  <si>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</si>
  <si>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</si>
  <si>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</si>
  <si>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</si>
  <si>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</si>
  <si>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</si>
  <si>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</si>
  <si>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</si>
  <si>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</si>
  <si>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</si>
  <si>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</si>
  <si>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</si>
  <si>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</si>
  <si>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</si>
  <si>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</si>
  <si>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</si>
  <si>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</si>
  <si>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</si>
  <si>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</si>
  <si>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</si>
  <si>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</si>
  <si>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</si>
  <si>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</si>
  <si>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</si>
  <si>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</si>
  <si>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</si>
  <si>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</si>
  <si>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</si>
  <si>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</si>
  <si>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</si>
  <si>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</si>
  <si>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</si>
  <si>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</si>
  <si>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</si>
  <si>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</si>
  <si>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</si>
  <si>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</si>
  <si>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</si>
  <si>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</si>
  <si>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</si>
  <si>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</si>
  <si>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</si>
  <si>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</si>
  <si>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</si>
  <si>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</si>
  <si>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</si>
  <si>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</si>
  <si>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</si>
  <si>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</si>
  <si>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</si>
  <si>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</si>
  <si>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</si>
  <si>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</si>
  <si>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</si>
  <si>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</si>
  <si>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</si>
  <si>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</si>
  <si>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</si>
  <si>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</si>
  <si>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</si>
  <si>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</si>
  <si>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</si>
  <si>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</si>
  <si>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</si>
  <si>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</si>
  <si>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</si>
  <si>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</si>
  <si>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</si>
  <si>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</si>
  <si>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</si>
  <si>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</si>
  <si>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</si>
  <si>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</si>
  <si>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</si>
  <si>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</si>
  <si>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</si>
  <si>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</si>
  <si>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</si>
  <si>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</si>
  <si>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</si>
  <si>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</si>
  <si>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</si>
  <si>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</si>
  <si>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</si>
  <si>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</si>
  <si>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</si>
  <si>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</si>
  <si>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</si>
  <si>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</si>
  <si>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</si>
  <si>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</si>
  <si>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</si>
  <si>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</si>
  <si>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</si>
  <si>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</si>
  <si>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</si>
  <si>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</si>
  <si>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</si>
  <si>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Depreciation Expense</t>
  </si>
  <si>
    <t>CONTRIBUTIONS IN AID OF CONSTRUCTION</t>
  </si>
  <si>
    <t>Staff Schedule IIIB</t>
  </si>
  <si>
    <t>(Original Cost to Install or Construct)</t>
  </si>
  <si>
    <t>TOTAL TAXES</t>
  </si>
  <si>
    <t>LESS:</t>
  </si>
  <si>
    <t>Capitalized Wages</t>
  </si>
  <si>
    <t>Capitalized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</si>
  <si>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</si>
  <si>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</si>
  <si>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</si>
  <si>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</si>
  <si>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</si>
  <si>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</si>
  <si>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</si>
  <si>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473-21-2237.WS</t>
  </si>
  <si>
    <t>Timbercrest Partners, LLC</t>
  </si>
  <si>
    <t>Per Testimony</t>
  </si>
  <si>
    <t>LAND</t>
  </si>
  <si>
    <t>Removed $6,571</t>
  </si>
  <si>
    <t>Attachment KE-1 (errata)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</si>
</sst>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0" fontId="2" fillId="0" borderId="2" xfId="0" applyFont="1" applyBorder="1"/>
    <xf numFmtId="164" fontId="2" fillId="0" borderId="2" xfId="1" applyNumberFormat="1" applyFont="1" applyBorder="1"/>
    <xf numFmtId="164" fontId="2" fillId="0" borderId="0" xfId="0" applyNumberFormat="1" applyFont="1"/>
    <xf numFmtId="164" fontId="2" fillId="0" borderId="3" xfId="1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44" fontId="2" fillId="0" borderId="0" xfId="1" applyFont="1" applyFill="1" applyBorder="1" applyAlignment="1">
      <alignment horizontal="right" vertical="center"/>
    </xf>
    <xf numFmtId="44" fontId="2" fillId="0" borderId="0" xfId="3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44" fontId="2" fillId="0" borderId="0" xfId="3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44" fontId="2" fillId="0" borderId="1" xfId="3" applyFont="1" applyFill="1" applyBorder="1" applyAlignment="1" applyProtection="1">
      <alignment horizontal="right" vertical="center"/>
      <protection locked="0"/>
    </xf>
    <xf numFmtId="44" fontId="2" fillId="0" borderId="1" xfId="3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44" fontId="2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10" fontId="0" fillId="0" borderId="0" xfId="2" applyNumberFormat="1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44" fontId="2" fillId="0" borderId="1" xfId="0" applyNumberFormat="1" applyFont="1" applyBorder="1"/>
    <xf numFmtId="44" fontId="2" fillId="0" borderId="0" xfId="0" applyNumberFormat="1" applyFont="1"/>
    <xf numFmtId="0" fontId="2" fillId="0" borderId="0" xfId="0" applyFont="1" applyAlignment="1">
      <alignment horizontal="right"/>
    </xf>
    <xf numFmtId="44" fontId="2" fillId="0" borderId="0" xfId="1" applyFont="1" applyBorder="1"/>
    <xf numFmtId="44" fontId="2" fillId="0" borderId="1" xfId="1" applyFont="1" applyBorder="1"/>
    <xf numFmtId="44" fontId="2" fillId="0" borderId="3" xfId="1" applyFont="1" applyBorder="1"/>
    <xf numFmtId="3" fontId="2" fillId="0" borderId="0" xfId="0" applyNumberFormat="1" applyFont="1" applyAlignment="1">
      <alignment horizontal="center" vertical="center"/>
    </xf>
    <xf numFmtId="10" fontId="2" fillId="0" borderId="0" xfId="2" applyNumberFormat="1" applyFont="1" applyBorder="1"/>
    <xf numFmtId="9" fontId="2" fillId="0" borderId="0" xfId="2" applyFont="1" applyBorder="1"/>
    <xf numFmtId="0" fontId="2" fillId="0" borderId="0" xfId="2" applyNumberFormat="1" applyFont="1" applyBorder="1"/>
    <xf numFmtId="0" fontId="2" fillId="0" borderId="1" xfId="2" applyNumberFormat="1" applyFont="1" applyBorder="1"/>
    <xf numFmtId="44" fontId="2" fillId="0" borderId="3" xfId="0" applyNumberFormat="1" applyFont="1" applyBorder="1"/>
    <xf numFmtId="10" fontId="2" fillId="0" borderId="0" xfId="2" applyNumberFormat="1" applyFont="1"/>
    <xf numFmtId="10" fontId="2" fillId="0" borderId="1" xfId="2" applyNumberFormat="1" applyFont="1" applyBorder="1"/>
    <xf numFmtId="0" fontId="2" fillId="0" borderId="4" xfId="0" applyFont="1" applyBorder="1"/>
    <xf numFmtId="10" fontId="2" fillId="0" borderId="4" xfId="2" applyNumberFormat="1" applyFont="1" applyBorder="1"/>
    <xf numFmtId="9" fontId="2" fillId="0" borderId="0" xfId="0" applyNumberFormat="1" applyFont="1"/>
    <xf numFmtId="164" fontId="2" fillId="0" borderId="0" xfId="1" applyNumberFormat="1" applyFont="1" applyBorder="1"/>
    <xf numFmtId="164" fontId="2" fillId="0" borderId="0" xfId="1" applyNumberFormat="1" applyFont="1" applyBorder="1" applyAlignment="1"/>
    <xf numFmtId="3" fontId="7" fillId="0" borderId="0" xfId="0" applyNumberFormat="1" applyFont="1" applyAlignment="1">
      <alignment vertical="center"/>
    </xf>
    <xf numFmtId="164" fontId="2" fillId="0" borderId="1" xfId="0" applyNumberFormat="1" applyFont="1" applyBorder="1"/>
    <xf numFmtId="164" fontId="2" fillId="0" borderId="4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44" fontId="0" fillId="0" borderId="0" xfId="1" applyFont="1"/>
    <xf numFmtId="164" fontId="1" fillId="0" borderId="0" xfId="1" applyNumberFormat="1" applyFont="1" applyFill="1" applyBorder="1"/>
    <xf numFmtId="164" fontId="0" fillId="0" borderId="0" xfId="0" applyNumberFormat="1"/>
    <xf numFmtId="10" fontId="0" fillId="0" borderId="0" xfId="0" applyNumberFormat="1"/>
    <xf numFmtId="44" fontId="0" fillId="0" borderId="0" xfId="0" applyNumberFormat="1"/>
    <xf numFmtId="3" fontId="4" fillId="0" borderId="0" xfId="0" applyNumberFormat="1" applyFont="1" applyAlignment="1">
      <alignment horizontal="center" vertical="center"/>
    </xf>
    <xf numFmtId="164" fontId="0" fillId="0" borderId="0" xfId="1" applyNumberFormat="1" applyFont="1" applyBorder="1"/>
    <xf numFmtId="164" fontId="1" fillId="0" borderId="0" xfId="1" applyNumberFormat="1" applyFont="1"/>
    <xf numFmtId="44" fontId="0" fillId="0" borderId="0" xfId="0" applyNumberFormat="1" applyAlignment="1">
      <alignment vertical="center"/>
    </xf>
    <xf numFmtId="0" fontId="8" fillId="0" borderId="0" xfId="0" applyFont="1"/>
    <xf numFmtId="164" fontId="2" fillId="0" borderId="1" xfId="1" applyNumberFormat="1" applyFont="1" applyFill="1" applyBorder="1"/>
    <xf numFmtId="164" fontId="2" fillId="0" borderId="2" xfId="1" applyNumberFormat="1" applyFont="1" applyFill="1" applyBorder="1"/>
    <xf numFmtId="164" fontId="2" fillId="0" borderId="3" xfId="1" applyNumberFormat="1" applyFont="1" applyFill="1" applyBorder="1"/>
    <xf numFmtId="6" fontId="0" fillId="0" borderId="0" xfId="0" applyNumberFormat="1"/>
    <xf numFmtId="0" fontId="0" fillId="0" borderId="0" xfId="0" applyAlignment="1">
      <alignment horizontal="right"/>
    </xf>
    <xf numFmtId="44" fontId="2" fillId="2" borderId="0" xfId="3" applyFont="1" applyFill="1" applyBorder="1" applyAlignment="1" applyProtection="1">
      <alignment horizontal="right" vertical="center"/>
      <protection locked="0"/>
    </xf>
    <xf numFmtId="0" fontId="0" fillId="2" borderId="0" xfId="0" applyFill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4"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selection activeCell="F1" sqref="F1:G1"/>
    </sheetView>
  </sheetViews>
  <sheetFormatPr defaultRowHeight="12.5" x14ac:dyDescent="0.25"/>
  <cols>
    <col min="1" max="1" width="17.81640625" customWidth="1"/>
    <col min="2" max="2" width="15.54296875" customWidth="1"/>
    <col min="3" max="3" width="12.7265625" customWidth="1"/>
    <col min="4" max="4" width="13.54296875" bestFit="1" customWidth="1"/>
    <col min="5" max="5" width="13.1796875" bestFit="1" customWidth="1"/>
    <col min="6" max="6" width="13.54296875" bestFit="1" customWidth="1"/>
    <col min="7" max="8" width="13.54296875" customWidth="1"/>
  </cols>
  <sheetData>
    <row r="1" spans="1:13" x14ac:dyDescent="0.25">
      <c r="A1" s="1" t="s">
        <v>0</v>
      </c>
      <c r="B1" s="2" t="s">
        <v>152</v>
      </c>
      <c r="C1" s="1"/>
      <c r="D1" s="1"/>
      <c r="E1" s="1"/>
      <c r="F1" s="84" t="s">
        <v>157</v>
      </c>
      <c r="G1" s="84"/>
      <c r="H1" s="81"/>
    </row>
    <row r="2" spans="1:13" x14ac:dyDescent="0.25">
      <c r="A2" s="1" t="s">
        <v>2</v>
      </c>
      <c r="B2" s="2">
        <v>50197</v>
      </c>
      <c r="C2" s="1"/>
      <c r="D2" s="1"/>
      <c r="E2" s="1"/>
      <c r="F2" s="88" t="s">
        <v>1</v>
      </c>
      <c r="G2" s="88"/>
      <c r="H2" s="42"/>
    </row>
    <row r="3" spans="1:13" x14ac:dyDescent="0.25">
      <c r="A3" s="1" t="s">
        <v>4</v>
      </c>
      <c r="B3" s="2" t="s">
        <v>153</v>
      </c>
      <c r="C3" s="1"/>
      <c r="D3" s="1"/>
      <c r="E3" s="1"/>
      <c r="F3" s="88" t="s">
        <v>3</v>
      </c>
      <c r="G3" s="88"/>
      <c r="H3" s="42"/>
    </row>
    <row r="4" spans="1:13" x14ac:dyDescent="0.25">
      <c r="A4" s="1" t="s">
        <v>5</v>
      </c>
      <c r="B4" s="3">
        <v>43465</v>
      </c>
      <c r="C4" s="1"/>
      <c r="D4" s="1"/>
      <c r="E4" s="1"/>
      <c r="F4" s="1"/>
      <c r="G4" s="1"/>
      <c r="H4" s="1"/>
    </row>
    <row r="5" spans="1:13" x14ac:dyDescent="0.25">
      <c r="A5" s="1"/>
      <c r="B5" s="3"/>
      <c r="C5" s="1"/>
      <c r="D5" s="1"/>
      <c r="E5" s="1"/>
      <c r="F5" s="1"/>
      <c r="G5" s="1"/>
      <c r="H5" s="1"/>
    </row>
    <row r="6" spans="1:13" x14ac:dyDescent="0.25">
      <c r="A6" s="1"/>
      <c r="B6" s="3"/>
      <c r="C6" s="1"/>
      <c r="D6" s="1"/>
      <c r="E6" s="4" t="s">
        <v>6</v>
      </c>
      <c r="F6" s="4" t="s">
        <v>7</v>
      </c>
      <c r="G6" s="1"/>
      <c r="H6" s="1"/>
    </row>
    <row r="7" spans="1:13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  <c r="H7" s="4"/>
    </row>
    <row r="8" spans="1:13" x14ac:dyDescent="0.25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  <c r="H8" s="4"/>
    </row>
    <row r="9" spans="1:13" x14ac:dyDescent="0.25">
      <c r="A9" s="1"/>
      <c r="B9" s="1"/>
      <c r="C9" s="5" t="s">
        <v>14</v>
      </c>
      <c r="D9" s="5" t="s">
        <v>15</v>
      </c>
      <c r="E9" s="5" t="s">
        <v>154</v>
      </c>
      <c r="F9" s="5" t="s">
        <v>16</v>
      </c>
      <c r="G9" s="5" t="s">
        <v>14</v>
      </c>
      <c r="H9" s="4"/>
    </row>
    <row r="10" spans="1:13" x14ac:dyDescent="0.25">
      <c r="A10" s="89" t="s">
        <v>17</v>
      </c>
      <c r="B10" s="89"/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  <c r="H10" s="4"/>
    </row>
    <row r="11" spans="1:13" x14ac:dyDescent="0.25">
      <c r="A11" s="86" t="s">
        <v>23</v>
      </c>
      <c r="B11" s="86"/>
      <c r="C11" s="6">
        <f>'Staff Schedule II'!C30</f>
        <v>79003</v>
      </c>
      <c r="D11" s="6">
        <f>'Staff Schedule II'!D30</f>
        <v>0</v>
      </c>
      <c r="E11" s="6">
        <f>'Staff Schedule II'!E30</f>
        <v>79003</v>
      </c>
      <c r="F11" s="6">
        <f>'Staff Schedule II'!F30</f>
        <v>-11080</v>
      </c>
      <c r="G11" s="6">
        <f>'Staff Schedule II'!G30</f>
        <v>67923</v>
      </c>
      <c r="H11" s="6"/>
    </row>
    <row r="12" spans="1:13" x14ac:dyDescent="0.25">
      <c r="A12" s="86" t="s">
        <v>24</v>
      </c>
      <c r="B12" s="86"/>
      <c r="C12" s="6">
        <f>'Staff Schedule IIIB'!C32</f>
        <v>16339</v>
      </c>
      <c r="D12" s="6">
        <f>'Staff Schedule IIIB'!D32</f>
        <v>0</v>
      </c>
      <c r="E12" s="6">
        <f>'Staff Schedule IIIB'!E32</f>
        <v>16339</v>
      </c>
      <c r="F12" s="6">
        <f>'Staff Schedule IIIB'!F32</f>
        <v>0</v>
      </c>
      <c r="G12" s="6">
        <f>'Staff Schedule IIIB'!G32</f>
        <v>16339</v>
      </c>
      <c r="H12" s="6"/>
    </row>
    <row r="13" spans="1:13" x14ac:dyDescent="0.25">
      <c r="A13" s="86" t="s">
        <v>25</v>
      </c>
      <c r="B13" s="86"/>
      <c r="C13" s="6">
        <f>'Staff Schedule IV'!C31</f>
        <v>13211</v>
      </c>
      <c r="D13" s="6">
        <f>'Staff Schedule IV'!D31</f>
        <v>-526</v>
      </c>
      <c r="E13" s="6">
        <v>12685</v>
      </c>
      <c r="F13" s="6">
        <f>'Staff Schedule IV'!F31</f>
        <v>739.83150000000001</v>
      </c>
      <c r="G13" s="6">
        <f>'Staff Schedule IV'!G31</f>
        <v>13424.8315</v>
      </c>
      <c r="H13" s="6"/>
    </row>
    <row r="14" spans="1:13" x14ac:dyDescent="0.25">
      <c r="A14" s="86" t="s">
        <v>26</v>
      </c>
      <c r="B14" s="86"/>
      <c r="C14" s="6"/>
      <c r="D14" s="6">
        <v>11708</v>
      </c>
      <c r="E14" s="6">
        <f>'Staff Schedule V'!E28</f>
        <v>11708.164556962025</v>
      </c>
      <c r="F14" s="6">
        <f>'Staff Schedule V'!F28</f>
        <v>-2616.8050988924078</v>
      </c>
      <c r="G14" s="6">
        <f>'Staff Schedule V'!G28</f>
        <v>9091.3594580696172</v>
      </c>
      <c r="H14" s="6"/>
    </row>
    <row r="15" spans="1:13" x14ac:dyDescent="0.25">
      <c r="A15" s="87" t="s">
        <v>27</v>
      </c>
      <c r="B15" s="87"/>
      <c r="C15" s="77">
        <v>63889</v>
      </c>
      <c r="D15" s="77">
        <f>'Staff Schedule III'!D28</f>
        <v>0</v>
      </c>
      <c r="E15" s="77">
        <f>'Staff Schedule III'!E28</f>
        <v>63888.739200000004</v>
      </c>
      <c r="F15" s="7">
        <f>'Staff Schedule III'!F28</f>
        <v>-10857.336987500006</v>
      </c>
      <c r="G15" s="7">
        <f>'Staff Schedule III'!G28</f>
        <v>53031.402212499997</v>
      </c>
      <c r="H15" s="57"/>
      <c r="I15" s="76"/>
      <c r="J15" s="76"/>
      <c r="K15" s="76"/>
      <c r="L15" s="76"/>
      <c r="M15" s="76"/>
    </row>
    <row r="16" spans="1:13" x14ac:dyDescent="0.25">
      <c r="A16" s="8"/>
      <c r="B16" s="8" t="s">
        <v>28</v>
      </c>
      <c r="C16" s="78">
        <f>SUM(C11:C15)</f>
        <v>172442</v>
      </c>
      <c r="D16" s="78">
        <f>SUM(D11:D15)</f>
        <v>11182</v>
      </c>
      <c r="E16" s="78">
        <f>SUM(E11:E15)</f>
        <v>183623.90375696204</v>
      </c>
      <c r="F16" s="9">
        <f>SUM(F11:F15)</f>
        <v>-23814.310586392414</v>
      </c>
      <c r="G16" s="9">
        <f>SUM(G11:G15)</f>
        <v>159809.59317056963</v>
      </c>
      <c r="H16" s="57"/>
      <c r="I16" s="76"/>
      <c r="J16" s="76"/>
      <c r="K16" s="76"/>
      <c r="L16" s="76"/>
      <c r="M16" s="76"/>
    </row>
    <row r="17" spans="1:13" x14ac:dyDescent="0.25">
      <c r="A17" s="1"/>
      <c r="B17" s="1"/>
      <c r="C17" s="10"/>
      <c r="D17" s="10"/>
      <c r="E17" s="10"/>
      <c r="F17" s="10"/>
      <c r="G17" s="1"/>
      <c r="H17" s="1"/>
      <c r="I17" s="76"/>
      <c r="J17" s="76"/>
      <c r="K17" s="76"/>
      <c r="L17" s="76"/>
      <c r="M17" s="76"/>
    </row>
    <row r="18" spans="1:13" x14ac:dyDescent="0.25">
      <c r="A18" s="86" t="s">
        <v>29</v>
      </c>
      <c r="B18" s="86"/>
      <c r="C18" s="10">
        <v>-2385</v>
      </c>
      <c r="D18" s="10"/>
      <c r="E18" s="10">
        <f>C18+D18</f>
        <v>-2385</v>
      </c>
      <c r="F18" s="10"/>
      <c r="G18" s="10">
        <f>E18+F18</f>
        <v>-2385</v>
      </c>
      <c r="H18" s="10"/>
      <c r="I18" s="76"/>
      <c r="J18" s="76"/>
      <c r="K18" s="76"/>
      <c r="L18" s="76"/>
      <c r="M18" s="76"/>
    </row>
    <row r="19" spans="1:13" ht="13" thickBot="1" x14ac:dyDescent="0.3">
      <c r="A19" s="85" t="s">
        <v>114</v>
      </c>
      <c r="B19" s="85"/>
      <c r="C19" s="79">
        <f>C16+C18</f>
        <v>170057</v>
      </c>
      <c r="D19" s="79">
        <f>D16+D18</f>
        <v>11182</v>
      </c>
      <c r="E19" s="79">
        <f>E16+E18</f>
        <v>181238.90375696204</v>
      </c>
      <c r="F19" s="11">
        <f>F16+F18</f>
        <v>-23814.310586392414</v>
      </c>
      <c r="G19" s="11">
        <f>G16+G18</f>
        <v>157424.59317056963</v>
      </c>
      <c r="H19" s="57"/>
      <c r="I19" s="76"/>
      <c r="J19" s="76"/>
      <c r="K19" s="76"/>
      <c r="L19" s="76"/>
      <c r="M19" s="76"/>
    </row>
    <row r="20" spans="1:13" ht="13" thickTop="1" x14ac:dyDescent="0.25">
      <c r="A20" s="1"/>
      <c r="B20" s="1"/>
      <c r="C20" s="1"/>
      <c r="D20" s="1"/>
      <c r="E20" s="1"/>
      <c r="F20" s="10"/>
      <c r="G20" s="1"/>
      <c r="H20" s="1"/>
    </row>
    <row r="21" spans="1:13" ht="14" x14ac:dyDescent="0.3">
      <c r="A21" s="12"/>
      <c r="G21" s="69"/>
      <c r="H21" s="69"/>
    </row>
    <row r="22" spans="1:13" ht="14" x14ac:dyDescent="0.3">
      <c r="A22" s="12"/>
      <c r="G22" s="69"/>
      <c r="H22" s="69"/>
    </row>
    <row r="23" spans="1:13" ht="14" x14ac:dyDescent="0.3">
      <c r="A23" s="13"/>
    </row>
    <row r="24" spans="1:13" ht="14" x14ac:dyDescent="0.3">
      <c r="A24" s="13"/>
      <c r="G24" s="69"/>
      <c r="H24" s="69"/>
    </row>
    <row r="25" spans="1:13" x14ac:dyDescent="0.25">
      <c r="G25" s="69"/>
      <c r="H25" s="69"/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tabSelected="1" workbookViewId="0">
      <selection activeCell="F1" sqref="F1:G1"/>
    </sheetView>
  </sheetViews>
  <sheetFormatPr defaultRowHeight="12.5" x14ac:dyDescent="0.25"/>
  <cols>
    <col min="1" max="1" width="16.26953125" bestFit="1" customWidth="1"/>
    <col min="2" max="2" width="32" customWidth="1"/>
    <col min="3" max="3" width="12" bestFit="1" customWidth="1"/>
    <col min="4" max="4" width="11" bestFit="1" customWidth="1"/>
    <col min="5" max="5" width="13.7265625" customWidth="1"/>
    <col min="6" max="6" width="12.453125" customWidth="1"/>
    <col min="7" max="7" width="13.26953125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1"/>
      <c r="F1" s="84" t="s">
        <v>157</v>
      </c>
      <c r="G1" s="84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8" t="s">
        <v>30</v>
      </c>
      <c r="G2" s="88"/>
    </row>
    <row r="3" spans="1:7" x14ac:dyDescent="0.25">
      <c r="A3" s="1" t="s">
        <v>4</v>
      </c>
      <c r="B3" s="2" t="str">
        <f>'Staff Schedule I'!B3</f>
        <v>Timbercrest Partners, LLC</v>
      </c>
      <c r="C3" s="1"/>
      <c r="D3" s="1"/>
      <c r="E3" s="1"/>
      <c r="F3" s="88" t="s">
        <v>31</v>
      </c>
      <c r="G3" s="88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1"/>
      <c r="F4" s="1"/>
      <c r="G4" s="1"/>
    </row>
    <row r="5" spans="1:7" x14ac:dyDescent="0.25">
      <c r="A5" s="1"/>
      <c r="B5" s="3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4" t="s">
        <v>6</v>
      </c>
      <c r="F6" s="4" t="s">
        <v>7</v>
      </c>
      <c r="G6" s="1"/>
    </row>
    <row r="7" spans="1:7" ht="13.9" customHeight="1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5">
      <c r="A8" s="90" t="s">
        <v>32</v>
      </c>
      <c r="B8" s="90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5">
      <c r="A9" s="14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5">
      <c r="A10" s="15" t="s">
        <v>33</v>
      </c>
      <c r="B10" s="16" t="s">
        <v>34</v>
      </c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7" x14ac:dyDescent="0.25">
      <c r="A11" s="18">
        <v>610</v>
      </c>
      <c r="B11" s="19" t="s">
        <v>35</v>
      </c>
      <c r="C11" s="20"/>
      <c r="D11" s="21"/>
      <c r="E11" s="21"/>
      <c r="F11" s="21">
        <f>-E11</f>
        <v>0</v>
      </c>
      <c r="G11" s="21">
        <f t="shared" ref="G11:G29" si="0">E11+F11</f>
        <v>0</v>
      </c>
    </row>
    <row r="12" spans="1:7" x14ac:dyDescent="0.25">
      <c r="A12" s="18">
        <v>615</v>
      </c>
      <c r="B12" s="19" t="s">
        <v>36</v>
      </c>
      <c r="C12" s="21">
        <v>16149</v>
      </c>
      <c r="D12" s="21"/>
      <c r="E12" s="21">
        <f t="shared" ref="E12:E29" si="1">C12+D12</f>
        <v>16149</v>
      </c>
      <c r="F12" s="21"/>
      <c r="G12" s="21">
        <f t="shared" si="0"/>
        <v>16149</v>
      </c>
    </row>
    <row r="13" spans="1:7" x14ac:dyDescent="0.25">
      <c r="A13" s="18">
        <v>618</v>
      </c>
      <c r="B13" s="19" t="s">
        <v>37</v>
      </c>
      <c r="C13" s="21"/>
      <c r="D13" s="21"/>
      <c r="E13" s="21">
        <f t="shared" si="1"/>
        <v>0</v>
      </c>
      <c r="F13" s="21"/>
      <c r="G13" s="21">
        <f t="shared" si="0"/>
        <v>0</v>
      </c>
    </row>
    <row r="14" spans="1:7" x14ac:dyDescent="0.25">
      <c r="A14" s="18" t="s">
        <v>38</v>
      </c>
      <c r="B14" s="19" t="s">
        <v>39</v>
      </c>
      <c r="C14" s="21"/>
      <c r="D14" s="21"/>
      <c r="E14" s="21">
        <f t="shared" si="1"/>
        <v>0</v>
      </c>
      <c r="F14" s="21"/>
      <c r="G14" s="21">
        <f t="shared" si="0"/>
        <v>0</v>
      </c>
    </row>
    <row r="15" spans="1:7" x14ac:dyDescent="0.25">
      <c r="A15" s="18">
        <v>620</v>
      </c>
      <c r="B15" s="19" t="s">
        <v>40</v>
      </c>
      <c r="C15" s="21">
        <v>7132</v>
      </c>
      <c r="D15" s="21"/>
      <c r="E15" s="21">
        <f t="shared" si="1"/>
        <v>7132</v>
      </c>
      <c r="F15" s="21"/>
      <c r="G15" s="21">
        <f t="shared" si="0"/>
        <v>7132</v>
      </c>
    </row>
    <row r="16" spans="1:7" x14ac:dyDescent="0.25">
      <c r="A16" s="18" t="s">
        <v>41</v>
      </c>
      <c r="B16" s="19" t="s">
        <v>42</v>
      </c>
      <c r="C16" s="21">
        <v>11084</v>
      </c>
      <c r="D16" s="21"/>
      <c r="E16" s="21">
        <f t="shared" si="1"/>
        <v>11084</v>
      </c>
      <c r="F16" s="21"/>
      <c r="G16" s="21">
        <f t="shared" si="0"/>
        <v>11084</v>
      </c>
    </row>
    <row r="17" spans="1:10" x14ac:dyDescent="0.25">
      <c r="A17" s="18">
        <v>650</v>
      </c>
      <c r="B17" s="19" t="s">
        <v>43</v>
      </c>
      <c r="C17" s="21">
        <v>459</v>
      </c>
      <c r="D17" s="21"/>
      <c r="E17" s="21">
        <f t="shared" si="1"/>
        <v>459</v>
      </c>
      <c r="F17" s="21"/>
      <c r="G17" s="21">
        <f t="shared" si="0"/>
        <v>459</v>
      </c>
    </row>
    <row r="18" spans="1:10" x14ac:dyDescent="0.25">
      <c r="A18" s="18">
        <v>664</v>
      </c>
      <c r="B18" s="22" t="s">
        <v>44</v>
      </c>
      <c r="C18" s="23">
        <v>12284</v>
      </c>
      <c r="D18" s="23"/>
      <c r="E18" s="21">
        <f t="shared" si="1"/>
        <v>12284</v>
      </c>
      <c r="F18" s="23"/>
      <c r="G18" s="21">
        <f t="shared" si="0"/>
        <v>12284</v>
      </c>
    </row>
    <row r="19" spans="1:10" x14ac:dyDescent="0.25">
      <c r="A19" s="18" t="s">
        <v>45</v>
      </c>
      <c r="B19" s="22" t="s">
        <v>46</v>
      </c>
      <c r="C19" s="23">
        <v>11470</v>
      </c>
      <c r="D19" s="23"/>
      <c r="E19" s="21">
        <f t="shared" si="1"/>
        <v>11470</v>
      </c>
      <c r="F19" s="23">
        <v>-1799</v>
      </c>
      <c r="G19" s="21">
        <f t="shared" si="0"/>
        <v>9671</v>
      </c>
    </row>
    <row r="20" spans="1:10" x14ac:dyDescent="0.25">
      <c r="A20" s="18" t="s">
        <v>47</v>
      </c>
      <c r="B20" s="22" t="s">
        <v>48</v>
      </c>
      <c r="C20" s="23"/>
      <c r="D20" s="23"/>
      <c r="E20" s="21">
        <f t="shared" si="1"/>
        <v>0</v>
      </c>
      <c r="F20" s="23"/>
      <c r="G20" s="21">
        <f t="shared" si="0"/>
        <v>0</v>
      </c>
    </row>
    <row r="21" spans="1:10" x14ac:dyDescent="0.25">
      <c r="A21" s="18">
        <v>604</v>
      </c>
      <c r="B21" s="22" t="s">
        <v>49</v>
      </c>
      <c r="C21" s="23">
        <v>18</v>
      </c>
      <c r="D21" s="23"/>
      <c r="E21" s="21">
        <f t="shared" si="1"/>
        <v>18</v>
      </c>
      <c r="F21" s="23"/>
      <c r="G21" s="21">
        <f t="shared" si="0"/>
        <v>18</v>
      </c>
    </row>
    <row r="22" spans="1:10" x14ac:dyDescent="0.25">
      <c r="A22" s="18">
        <v>615</v>
      </c>
      <c r="B22" s="22" t="s">
        <v>50</v>
      </c>
      <c r="C22" s="23"/>
      <c r="D22" s="23"/>
      <c r="E22" s="21">
        <f t="shared" si="1"/>
        <v>0</v>
      </c>
      <c r="F22" s="23"/>
      <c r="G22" s="21">
        <f t="shared" si="0"/>
        <v>0</v>
      </c>
    </row>
    <row r="23" spans="1:10" x14ac:dyDescent="0.25">
      <c r="A23" s="18">
        <v>670</v>
      </c>
      <c r="B23" s="22" t="s">
        <v>51</v>
      </c>
      <c r="C23" s="23">
        <v>47</v>
      </c>
      <c r="D23" s="23"/>
      <c r="E23" s="21">
        <f t="shared" si="1"/>
        <v>47</v>
      </c>
      <c r="F23" s="23"/>
      <c r="G23" s="21">
        <f t="shared" si="0"/>
        <v>47</v>
      </c>
    </row>
    <row r="24" spans="1:10" x14ac:dyDescent="0.25">
      <c r="A24" s="18">
        <v>676</v>
      </c>
      <c r="B24" s="22" t="s">
        <v>52</v>
      </c>
      <c r="C24" s="23">
        <v>2293</v>
      </c>
      <c r="D24" s="23"/>
      <c r="E24" s="21">
        <f t="shared" si="1"/>
        <v>2293</v>
      </c>
      <c r="F24" s="23"/>
      <c r="G24" s="21">
        <f t="shared" si="0"/>
        <v>2293</v>
      </c>
    </row>
    <row r="25" spans="1:10" x14ac:dyDescent="0.25">
      <c r="A25" s="18">
        <v>677</v>
      </c>
      <c r="B25" s="22" t="s">
        <v>53</v>
      </c>
      <c r="C25" s="23">
        <v>242</v>
      </c>
      <c r="D25" s="23"/>
      <c r="E25" s="21">
        <f t="shared" si="1"/>
        <v>242</v>
      </c>
      <c r="F25" s="23"/>
      <c r="G25" s="21">
        <f t="shared" si="0"/>
        <v>242</v>
      </c>
    </row>
    <row r="26" spans="1:10" x14ac:dyDescent="0.25">
      <c r="A26" s="18">
        <v>678</v>
      </c>
      <c r="B26" s="22" t="s">
        <v>54</v>
      </c>
      <c r="C26" s="23">
        <v>2469</v>
      </c>
      <c r="D26" s="23"/>
      <c r="E26" s="21">
        <f t="shared" si="1"/>
        <v>2469</v>
      </c>
      <c r="F26" s="23">
        <v>-2469</v>
      </c>
      <c r="G26" s="21">
        <f t="shared" si="0"/>
        <v>0</v>
      </c>
    </row>
    <row r="27" spans="1:10" x14ac:dyDescent="0.25">
      <c r="A27" s="18">
        <v>684</v>
      </c>
      <c r="B27" s="22" t="s">
        <v>55</v>
      </c>
      <c r="C27" s="23">
        <v>7993</v>
      </c>
      <c r="D27" s="23"/>
      <c r="E27" s="21">
        <f t="shared" si="1"/>
        <v>7993</v>
      </c>
      <c r="F27" s="82"/>
      <c r="G27" s="21">
        <f t="shared" si="0"/>
        <v>7993</v>
      </c>
      <c r="I27" s="83" t="s">
        <v>156</v>
      </c>
      <c r="J27" s="83"/>
    </row>
    <row r="28" spans="1:10" x14ac:dyDescent="0.25">
      <c r="A28" s="18">
        <v>667</v>
      </c>
      <c r="B28" s="22" t="s">
        <v>56</v>
      </c>
      <c r="C28" s="23">
        <v>6812</v>
      </c>
      <c r="D28" s="23"/>
      <c r="E28" s="21">
        <f t="shared" si="1"/>
        <v>6812</v>
      </c>
      <c r="F28" s="23">
        <v>-6812</v>
      </c>
      <c r="G28" s="21">
        <f t="shared" si="0"/>
        <v>0</v>
      </c>
    </row>
    <row r="29" spans="1:10" x14ac:dyDescent="0.25">
      <c r="A29" s="25">
        <v>675</v>
      </c>
      <c r="B29" s="26" t="s">
        <v>57</v>
      </c>
      <c r="C29" s="27">
        <v>551</v>
      </c>
      <c r="D29" s="27"/>
      <c r="E29" s="28">
        <f t="shared" si="1"/>
        <v>551</v>
      </c>
      <c r="F29" s="27"/>
      <c r="G29" s="28">
        <f t="shared" si="0"/>
        <v>551</v>
      </c>
    </row>
    <row r="30" spans="1:10" ht="13" thickBot="1" x14ac:dyDescent="0.3">
      <c r="A30" s="29"/>
      <c r="B30" s="30" t="s">
        <v>58</v>
      </c>
      <c r="C30" s="31">
        <f>SUM(C11:C29)</f>
        <v>79003</v>
      </c>
      <c r="D30" s="31">
        <f t="shared" ref="D30:G30" si="2">SUM(D11:D29)</f>
        <v>0</v>
      </c>
      <c r="E30" s="31">
        <f t="shared" si="2"/>
        <v>79003</v>
      </c>
      <c r="F30" s="31">
        <f t="shared" si="2"/>
        <v>-11080</v>
      </c>
      <c r="G30" s="31">
        <f t="shared" si="2"/>
        <v>67923</v>
      </c>
    </row>
    <row r="31" spans="1:10" ht="13" thickTop="1" x14ac:dyDescent="0.25"/>
    <row r="32" spans="1:10" x14ac:dyDescent="0.25">
      <c r="E32" s="71"/>
      <c r="G32" s="71"/>
    </row>
  </sheetData>
  <mergeCells count="4">
    <mergeCell ref="F2:G2"/>
    <mergeCell ref="F3:G3"/>
    <mergeCell ref="A8:B8"/>
    <mergeCell ref="F1:G1"/>
  </mergeCells>
  <pageMargins left="0.25" right="0.25" top="0.75" bottom="0.75" header="0.3" footer="0.3"/>
  <pageSetup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workbookViewId="0">
      <selection activeCell="F1" sqref="F1:G1"/>
    </sheetView>
  </sheetViews>
  <sheetFormatPr defaultRowHeight="12.5" x14ac:dyDescent="0.25"/>
  <cols>
    <col min="1" max="1" width="20" customWidth="1"/>
    <col min="2" max="2" width="17.26953125" customWidth="1"/>
    <col min="3" max="3" width="15.1796875" bestFit="1" customWidth="1"/>
    <col min="4" max="4" width="12.7265625" customWidth="1"/>
    <col min="5" max="5" width="14.1796875" customWidth="1"/>
    <col min="6" max="6" width="12.453125" customWidth="1"/>
    <col min="7" max="7" width="12.7265625" customWidth="1"/>
    <col min="8" max="8" width="9.7265625" bestFit="1" customWidth="1"/>
    <col min="9" max="9" width="11.1796875" customWidth="1"/>
    <col min="10" max="11" width="11.26953125" bestFit="1" customWidth="1"/>
    <col min="12" max="12" width="14.26953125" customWidth="1"/>
  </cols>
  <sheetData>
    <row r="1" spans="1:12" x14ac:dyDescent="0.25">
      <c r="A1" t="s">
        <v>0</v>
      </c>
      <c r="B1" s="32" t="str">
        <f>'Staff Schedule I'!B1</f>
        <v>473-21-2237.WS</v>
      </c>
      <c r="F1" s="84" t="s">
        <v>157</v>
      </c>
      <c r="G1" s="84"/>
    </row>
    <row r="2" spans="1:12" x14ac:dyDescent="0.25">
      <c r="A2" t="s">
        <v>2</v>
      </c>
      <c r="B2" s="32">
        <f>'Staff Schedule I'!B2</f>
        <v>50197</v>
      </c>
      <c r="F2" s="84" t="s">
        <v>59</v>
      </c>
      <c r="G2" s="84"/>
    </row>
    <row r="3" spans="1:12" x14ac:dyDescent="0.25">
      <c r="A3" t="s">
        <v>4</v>
      </c>
      <c r="B3" s="32" t="str">
        <f>'Staff Schedule I'!B3</f>
        <v>Timbercrest Partners, LLC</v>
      </c>
      <c r="F3" s="84" t="s">
        <v>60</v>
      </c>
      <c r="G3" s="84"/>
    </row>
    <row r="4" spans="1:12" x14ac:dyDescent="0.25">
      <c r="A4" t="s">
        <v>5</v>
      </c>
      <c r="B4" s="33">
        <f>'Staff Schedule I'!B4</f>
        <v>43465</v>
      </c>
    </row>
    <row r="5" spans="1:12" x14ac:dyDescent="0.25">
      <c r="B5" s="33"/>
    </row>
    <row r="6" spans="1:12" ht="14" x14ac:dyDescent="0.3">
      <c r="E6" s="34" t="s">
        <v>6</v>
      </c>
      <c r="F6" s="34" t="s">
        <v>7</v>
      </c>
    </row>
    <row r="7" spans="1:12" ht="14" x14ac:dyDescent="0.3">
      <c r="C7" s="12"/>
      <c r="D7" s="34" t="s">
        <v>8</v>
      </c>
      <c r="E7" s="34" t="s">
        <v>9</v>
      </c>
      <c r="F7" s="34" t="s">
        <v>10</v>
      </c>
      <c r="G7" s="34" t="s">
        <v>7</v>
      </c>
    </row>
    <row r="8" spans="1:12" ht="14" x14ac:dyDescent="0.3">
      <c r="C8" s="34" t="s">
        <v>11</v>
      </c>
      <c r="D8" s="34" t="s">
        <v>10</v>
      </c>
      <c r="E8" s="34" t="s">
        <v>11</v>
      </c>
      <c r="F8" s="34" t="s">
        <v>12</v>
      </c>
      <c r="G8" s="34" t="s">
        <v>13</v>
      </c>
    </row>
    <row r="9" spans="1:12" ht="14" x14ac:dyDescent="0.3">
      <c r="C9" s="35" t="s">
        <v>14</v>
      </c>
      <c r="D9" s="35" t="s">
        <v>15</v>
      </c>
      <c r="E9" s="35" t="s">
        <v>14</v>
      </c>
      <c r="F9" s="35" t="s">
        <v>16</v>
      </c>
      <c r="G9" s="35" t="s">
        <v>14</v>
      </c>
    </row>
    <row r="10" spans="1:12" ht="14" x14ac:dyDescent="0.3">
      <c r="A10" s="95" t="s">
        <v>61</v>
      </c>
      <c r="B10" s="95"/>
      <c r="C10" s="36" t="s">
        <v>18</v>
      </c>
      <c r="D10" s="36" t="s">
        <v>19</v>
      </c>
      <c r="E10" s="36" t="s">
        <v>20</v>
      </c>
      <c r="F10" s="36" t="s">
        <v>21</v>
      </c>
      <c r="G10" s="36" t="s">
        <v>22</v>
      </c>
      <c r="I10" s="72"/>
    </row>
    <row r="11" spans="1:12" x14ac:dyDescent="0.25">
      <c r="A11" s="96" t="s">
        <v>62</v>
      </c>
      <c r="B11" s="96"/>
      <c r="C11" s="62">
        <v>919274</v>
      </c>
      <c r="D11" s="62">
        <f>'Staff Schedule IIIA'!D33</f>
        <v>0</v>
      </c>
      <c r="E11" s="62">
        <f>'Staff Schedule IIIA'!E33</f>
        <v>919274</v>
      </c>
      <c r="F11" s="62">
        <f>'Staff Schedule IIIA'!F33</f>
        <v>0</v>
      </c>
      <c r="G11" s="62">
        <f>'Staff Schedule IIIA'!G33</f>
        <v>919274</v>
      </c>
    </row>
    <row r="12" spans="1:12" x14ac:dyDescent="0.25">
      <c r="A12" s="92" t="s">
        <v>63</v>
      </c>
      <c r="B12" s="92"/>
      <c r="C12" s="63">
        <v>-373117</v>
      </c>
      <c r="D12" s="63"/>
      <c r="E12" s="63">
        <f>C12+D12</f>
        <v>-373117</v>
      </c>
      <c r="F12" s="63"/>
      <c r="G12" s="63">
        <f>E12+F12</f>
        <v>-373117</v>
      </c>
      <c r="K12" s="69"/>
      <c r="L12" s="62"/>
    </row>
    <row r="13" spans="1:12" x14ac:dyDescent="0.25">
      <c r="A13" s="91"/>
      <c r="B13" s="91"/>
      <c r="C13" s="62"/>
      <c r="D13" s="62"/>
      <c r="E13" s="62"/>
      <c r="F13" s="62"/>
      <c r="G13" s="62"/>
      <c r="K13" s="70"/>
      <c r="L13" s="73"/>
    </row>
    <row r="14" spans="1:12" x14ac:dyDescent="0.25">
      <c r="A14" s="92" t="s">
        <v>64</v>
      </c>
      <c r="B14" s="92"/>
      <c r="C14" s="64">
        <f>SUM(C11:C12)</f>
        <v>546157</v>
      </c>
      <c r="D14" s="64">
        <f t="shared" ref="D14:G14" si="0">SUM(D11:D12)</f>
        <v>0</v>
      </c>
      <c r="E14" s="64">
        <f t="shared" si="0"/>
        <v>546157</v>
      </c>
      <c r="F14" s="64">
        <f t="shared" si="0"/>
        <v>0</v>
      </c>
      <c r="G14" s="64">
        <f t="shared" si="0"/>
        <v>546157</v>
      </c>
      <c r="I14" s="68"/>
      <c r="K14" s="71"/>
      <c r="L14" s="69"/>
    </row>
    <row r="15" spans="1:12" x14ac:dyDescent="0.25">
      <c r="A15" s="91" t="s">
        <v>65</v>
      </c>
      <c r="B15" s="91"/>
      <c r="C15" s="74"/>
      <c r="D15" s="74">
        <v>10441</v>
      </c>
      <c r="E15" s="75">
        <v>10441</v>
      </c>
      <c r="F15" s="74">
        <f>G15-E15</f>
        <v>-1950.625</v>
      </c>
      <c r="G15" s="62">
        <f>(1/8)*'Staff Schedule II'!G30</f>
        <v>8490.375</v>
      </c>
    </row>
    <row r="16" spans="1:12" x14ac:dyDescent="0.25">
      <c r="A16" s="91" t="s">
        <v>66</v>
      </c>
      <c r="B16" s="91"/>
      <c r="C16" s="62"/>
      <c r="D16" s="62"/>
      <c r="E16" s="62">
        <f t="shared" ref="E16:E23" si="1">C16+D16</f>
        <v>0</v>
      </c>
      <c r="F16" s="62"/>
      <c r="G16" s="62">
        <f t="shared" ref="G16:G23" si="2">E16+F16</f>
        <v>0</v>
      </c>
    </row>
    <row r="17" spans="1:12" x14ac:dyDescent="0.25">
      <c r="A17" s="91" t="s">
        <v>67</v>
      </c>
      <c r="B17" s="91"/>
      <c r="C17" s="62"/>
      <c r="D17" s="62"/>
      <c r="E17" s="62">
        <f t="shared" si="1"/>
        <v>0</v>
      </c>
      <c r="F17" s="62"/>
      <c r="G17" s="62">
        <f t="shared" si="2"/>
        <v>0</v>
      </c>
      <c r="L17" s="73"/>
    </row>
    <row r="18" spans="1:12" x14ac:dyDescent="0.25">
      <c r="A18" s="91" t="s">
        <v>68</v>
      </c>
      <c r="B18" s="91"/>
      <c r="C18" s="62"/>
      <c r="D18" s="62"/>
      <c r="E18" s="62">
        <f t="shared" si="1"/>
        <v>0</v>
      </c>
      <c r="F18" s="62"/>
      <c r="G18" s="62">
        <f t="shared" si="2"/>
        <v>0</v>
      </c>
      <c r="L18" s="73"/>
    </row>
    <row r="19" spans="1:12" x14ac:dyDescent="0.25">
      <c r="A19" s="91" t="s">
        <v>146</v>
      </c>
      <c r="B19" s="91"/>
      <c r="C19" s="62"/>
      <c r="D19" s="62"/>
      <c r="E19" s="62">
        <f t="shared" si="1"/>
        <v>0</v>
      </c>
      <c r="F19" s="62"/>
      <c r="G19" s="62">
        <f t="shared" si="2"/>
        <v>0</v>
      </c>
      <c r="L19" s="69"/>
    </row>
    <row r="20" spans="1:12" x14ac:dyDescent="0.25">
      <c r="A20" s="91" t="s">
        <v>69</v>
      </c>
      <c r="B20" s="91"/>
      <c r="C20" s="62"/>
      <c r="D20" s="62"/>
      <c r="E20" s="62">
        <f t="shared" si="1"/>
        <v>0</v>
      </c>
      <c r="F20" s="62"/>
      <c r="G20" s="62">
        <f t="shared" si="2"/>
        <v>0</v>
      </c>
    </row>
    <row r="21" spans="1:12" x14ac:dyDescent="0.25">
      <c r="A21" s="91" t="s">
        <v>155</v>
      </c>
      <c r="B21" s="91"/>
      <c r="C21" s="62">
        <v>250078</v>
      </c>
      <c r="D21" s="62"/>
      <c r="E21" s="62">
        <f t="shared" si="1"/>
        <v>250078</v>
      </c>
      <c r="F21" s="62"/>
      <c r="G21" s="62">
        <f t="shared" si="2"/>
        <v>250078</v>
      </c>
    </row>
    <row r="22" spans="1:12" x14ac:dyDescent="0.25">
      <c r="A22" s="91" t="s">
        <v>145</v>
      </c>
      <c r="B22" s="91"/>
      <c r="C22" s="62"/>
      <c r="D22" s="62"/>
      <c r="E22" s="62">
        <f t="shared" si="1"/>
        <v>0</v>
      </c>
      <c r="F22" s="62"/>
      <c r="G22" s="62">
        <f t="shared" si="2"/>
        <v>0</v>
      </c>
    </row>
    <row r="23" spans="1:12" x14ac:dyDescent="0.25">
      <c r="A23" s="92" t="s">
        <v>147</v>
      </c>
      <c r="B23" s="92"/>
      <c r="C23" s="63"/>
      <c r="D23" s="63"/>
      <c r="E23" s="63">
        <f t="shared" si="1"/>
        <v>0</v>
      </c>
      <c r="F23" s="63"/>
      <c r="G23" s="63">
        <f t="shared" si="2"/>
        <v>0</v>
      </c>
      <c r="J23" s="71"/>
    </row>
    <row r="24" spans="1:12" ht="13" thickBot="1" x14ac:dyDescent="0.3">
      <c r="A24" s="93" t="s">
        <v>70</v>
      </c>
      <c r="B24" s="93"/>
      <c r="C24" s="65">
        <f>SUM(C14:C23)</f>
        <v>796235</v>
      </c>
      <c r="D24" s="65">
        <f>SUM(D14:D23)</f>
        <v>10441</v>
      </c>
      <c r="E24" s="65">
        <f>SUM(E14:E23)</f>
        <v>806676</v>
      </c>
      <c r="F24" s="65">
        <f>SUM(F14:F23)</f>
        <v>-1950.625</v>
      </c>
      <c r="G24" s="65">
        <f>SUM(G14:G23)</f>
        <v>804725.375</v>
      </c>
    </row>
    <row r="25" spans="1:12" ht="13" thickTop="1" x14ac:dyDescent="0.25">
      <c r="A25" s="94"/>
      <c r="B25" s="94"/>
      <c r="E25" s="67"/>
    </row>
    <row r="26" spans="1:12" x14ac:dyDescent="0.25">
      <c r="A26" s="91" t="s">
        <v>71</v>
      </c>
      <c r="B26" s="91"/>
      <c r="C26" s="37"/>
      <c r="D26" s="37"/>
      <c r="E26" s="37">
        <v>7.9200000000000007E-2</v>
      </c>
      <c r="F26" s="37"/>
      <c r="G26" s="37">
        <v>6.59E-2</v>
      </c>
    </row>
    <row r="28" spans="1:12" ht="13" thickBot="1" x14ac:dyDescent="0.3">
      <c r="A28" s="93" t="s">
        <v>72</v>
      </c>
      <c r="B28" s="93"/>
      <c r="C28" s="66"/>
      <c r="D28" s="66"/>
      <c r="E28" s="66">
        <f>E26*E24</f>
        <v>63888.739200000004</v>
      </c>
      <c r="F28" s="66">
        <f>G28-E28</f>
        <v>-10857.336987500006</v>
      </c>
      <c r="G28" s="66">
        <f>G26*G24</f>
        <v>53031.402212499997</v>
      </c>
    </row>
    <row r="29" spans="1:12" ht="13" thickTop="1" x14ac:dyDescent="0.25"/>
    <row r="32" spans="1:12" x14ac:dyDescent="0.25">
      <c r="H32" s="69"/>
    </row>
  </sheetData>
  <mergeCells count="21">
    <mergeCell ref="F1:G1"/>
    <mergeCell ref="A24:B24"/>
    <mergeCell ref="A25:B25"/>
    <mergeCell ref="A26:B26"/>
    <mergeCell ref="A28:B28"/>
    <mergeCell ref="A19:B19"/>
    <mergeCell ref="A20:B20"/>
    <mergeCell ref="A21:B21"/>
    <mergeCell ref="A22:B22"/>
    <mergeCell ref="A23:B23"/>
    <mergeCell ref="A18:B18"/>
    <mergeCell ref="F2:G2"/>
    <mergeCell ref="F3:G3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25" right="0.25" top="0.75" bottom="0.75" header="0.3" footer="0.3"/>
  <pageSetup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4"/>
  <sheetViews>
    <sheetView workbookViewId="0">
      <selection activeCell="F1" sqref="F1:G1"/>
    </sheetView>
  </sheetViews>
  <sheetFormatPr defaultRowHeight="12.5" x14ac:dyDescent="0.25"/>
  <cols>
    <col min="1" max="1" width="15.81640625" customWidth="1"/>
    <col min="2" max="2" width="26.26953125" customWidth="1"/>
    <col min="3" max="3" width="13.54296875" bestFit="1" customWidth="1"/>
    <col min="4" max="4" width="11.7265625" bestFit="1" customWidth="1"/>
    <col min="5" max="5" width="14.453125" customWidth="1"/>
    <col min="6" max="6" width="12.54296875" bestFit="1" customWidth="1"/>
    <col min="7" max="7" width="13.26953125" customWidth="1"/>
    <col min="12" max="12" width="12.26953125" bestFit="1" customWidth="1"/>
  </cols>
  <sheetData>
    <row r="1" spans="1:12" x14ac:dyDescent="0.25">
      <c r="A1" s="1" t="s">
        <v>0</v>
      </c>
      <c r="B1" s="2" t="str">
        <f>'Staff Schedule I'!B1</f>
        <v>473-21-2237.WS</v>
      </c>
      <c r="C1" s="1"/>
      <c r="D1" s="1"/>
      <c r="E1" s="1"/>
      <c r="F1" s="84" t="s">
        <v>157</v>
      </c>
      <c r="G1" s="84"/>
    </row>
    <row r="2" spans="1:12" x14ac:dyDescent="0.25">
      <c r="A2" s="1" t="s">
        <v>2</v>
      </c>
      <c r="B2" s="2">
        <f>'Staff Schedule I'!B2</f>
        <v>50197</v>
      </c>
      <c r="C2" s="1"/>
      <c r="D2" s="1"/>
      <c r="E2" s="1"/>
      <c r="F2" s="88" t="s">
        <v>120</v>
      </c>
      <c r="G2" s="88"/>
    </row>
    <row r="3" spans="1:12" x14ac:dyDescent="0.25">
      <c r="A3" s="1" t="s">
        <v>4</v>
      </c>
      <c r="B3" s="2" t="str">
        <f>'Staff Schedule I'!B3</f>
        <v>Timbercrest Partners, LLC</v>
      </c>
      <c r="C3" s="1"/>
      <c r="D3" s="1"/>
      <c r="F3" s="88" t="s">
        <v>115</v>
      </c>
      <c r="G3" s="88"/>
    </row>
    <row r="4" spans="1:12" x14ac:dyDescent="0.25">
      <c r="A4" s="1" t="s">
        <v>5</v>
      </c>
      <c r="B4" s="3">
        <f>'Staff Schedule I'!B4</f>
        <v>43465</v>
      </c>
      <c r="C4" s="1"/>
      <c r="D4" s="1"/>
      <c r="E4" s="88" t="s">
        <v>140</v>
      </c>
      <c r="F4" s="88"/>
      <c r="G4" s="88"/>
    </row>
    <row r="5" spans="1:12" x14ac:dyDescent="0.25">
      <c r="A5" s="1"/>
      <c r="B5" s="3"/>
      <c r="C5" s="1"/>
      <c r="D5" s="1"/>
      <c r="E5" s="42"/>
      <c r="F5" s="42"/>
      <c r="G5" s="42"/>
    </row>
    <row r="6" spans="1:12" x14ac:dyDescent="0.25">
      <c r="A6" s="1"/>
      <c r="B6" s="1"/>
      <c r="C6" s="1"/>
      <c r="D6" s="1"/>
      <c r="E6" s="4" t="s">
        <v>6</v>
      </c>
      <c r="F6" s="4" t="s">
        <v>7</v>
      </c>
      <c r="G6" s="1"/>
    </row>
    <row r="7" spans="1:12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12" ht="13.9" customHeight="1" x14ac:dyDescent="0.25">
      <c r="A8" s="90" t="s">
        <v>116</v>
      </c>
      <c r="B8" s="90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12" x14ac:dyDescent="0.25">
      <c r="A9" s="97" t="s">
        <v>140</v>
      </c>
      <c r="B9" s="97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12" x14ac:dyDescent="0.25">
      <c r="A10" s="15" t="s">
        <v>33</v>
      </c>
      <c r="B10" s="16" t="s">
        <v>34</v>
      </c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12" x14ac:dyDescent="0.25">
      <c r="A11" s="18">
        <v>303</v>
      </c>
      <c r="B11" s="19" t="s">
        <v>117</v>
      </c>
      <c r="C11" s="20">
        <v>919274</v>
      </c>
      <c r="D11" s="21"/>
      <c r="E11" s="21">
        <f>C11+D11</f>
        <v>919274</v>
      </c>
      <c r="F11" s="21"/>
      <c r="G11" s="21">
        <f>E11+F11</f>
        <v>919274</v>
      </c>
    </row>
    <row r="12" spans="1:12" x14ac:dyDescent="0.25">
      <c r="A12" s="18">
        <v>307</v>
      </c>
      <c r="B12" s="19" t="s">
        <v>118</v>
      </c>
      <c r="C12" s="21"/>
      <c r="D12" s="21"/>
      <c r="E12" s="21">
        <f t="shared" ref="E12:E31" si="0">C12+D12</f>
        <v>0</v>
      </c>
      <c r="F12" s="21"/>
      <c r="G12" s="21">
        <f t="shared" ref="G12:G31" si="1">E12+F12</f>
        <v>0</v>
      </c>
      <c r="L12" s="62"/>
    </row>
    <row r="13" spans="1:12" x14ac:dyDescent="0.25">
      <c r="A13" s="18"/>
      <c r="B13" s="19" t="s">
        <v>123</v>
      </c>
      <c r="C13" s="21"/>
      <c r="D13" s="21"/>
      <c r="E13" s="21"/>
      <c r="F13" s="21"/>
      <c r="G13" s="21"/>
      <c r="L13" s="73"/>
    </row>
    <row r="14" spans="1:12" x14ac:dyDescent="0.25">
      <c r="A14" s="18">
        <v>311</v>
      </c>
      <c r="B14" s="19" t="s">
        <v>121</v>
      </c>
      <c r="C14" s="21"/>
      <c r="D14" s="21"/>
      <c r="E14" s="21">
        <f t="shared" si="0"/>
        <v>0</v>
      </c>
      <c r="F14" s="21"/>
      <c r="G14" s="21">
        <f t="shared" si="1"/>
        <v>0</v>
      </c>
      <c r="L14" s="69"/>
    </row>
    <row r="15" spans="1:12" x14ac:dyDescent="0.25">
      <c r="A15" s="18">
        <v>311</v>
      </c>
      <c r="B15" s="19" t="s">
        <v>122</v>
      </c>
      <c r="C15" s="21"/>
      <c r="D15" s="21"/>
      <c r="E15" s="21">
        <f t="shared" si="0"/>
        <v>0</v>
      </c>
      <c r="F15" s="21"/>
      <c r="G15" s="21">
        <f t="shared" si="1"/>
        <v>0</v>
      </c>
      <c r="L15" s="80"/>
    </row>
    <row r="16" spans="1:12" x14ac:dyDescent="0.25">
      <c r="A16" s="18"/>
      <c r="B16" s="19" t="s">
        <v>124</v>
      </c>
      <c r="C16" s="21"/>
      <c r="D16" s="21"/>
      <c r="E16" s="21">
        <f t="shared" si="0"/>
        <v>0</v>
      </c>
      <c r="F16" s="21"/>
      <c r="G16" s="21">
        <f t="shared" si="1"/>
        <v>0</v>
      </c>
      <c r="L16" s="69"/>
    </row>
    <row r="17" spans="1:7" x14ac:dyDescent="0.25">
      <c r="A17" s="18">
        <v>311</v>
      </c>
      <c r="B17" s="19" t="s">
        <v>121</v>
      </c>
      <c r="C17" s="21"/>
      <c r="D17" s="21"/>
      <c r="E17" s="21">
        <f t="shared" si="0"/>
        <v>0</v>
      </c>
      <c r="F17" s="21"/>
      <c r="G17" s="21">
        <f t="shared" si="1"/>
        <v>0</v>
      </c>
    </row>
    <row r="18" spans="1:7" x14ac:dyDescent="0.25">
      <c r="A18" s="18">
        <v>311</v>
      </c>
      <c r="B18" s="19" t="s">
        <v>122</v>
      </c>
      <c r="C18" s="21"/>
      <c r="D18" s="21"/>
      <c r="E18" s="21">
        <f t="shared" si="0"/>
        <v>0</v>
      </c>
      <c r="F18" s="21"/>
      <c r="G18" s="21">
        <f t="shared" si="1"/>
        <v>0</v>
      </c>
    </row>
    <row r="19" spans="1:7" x14ac:dyDescent="0.25">
      <c r="A19" s="18">
        <v>320</v>
      </c>
      <c r="B19" s="22" t="s">
        <v>119</v>
      </c>
      <c r="C19" s="23"/>
      <c r="D19" s="23"/>
      <c r="E19" s="21">
        <f t="shared" si="0"/>
        <v>0</v>
      </c>
      <c r="F19" s="23"/>
      <c r="G19" s="21">
        <f t="shared" si="1"/>
        <v>0</v>
      </c>
    </row>
    <row r="20" spans="1:7" x14ac:dyDescent="0.25">
      <c r="A20" s="18"/>
      <c r="B20" s="22" t="s">
        <v>125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7" x14ac:dyDescent="0.25">
      <c r="A21" s="18">
        <v>304</v>
      </c>
      <c r="B21" s="22" t="s">
        <v>127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7" x14ac:dyDescent="0.25">
      <c r="A22" s="18">
        <v>304</v>
      </c>
      <c r="B22" s="22" t="s">
        <v>128</v>
      </c>
      <c r="C22" s="23"/>
      <c r="D22" s="23"/>
      <c r="E22" s="21">
        <f t="shared" si="0"/>
        <v>0</v>
      </c>
      <c r="F22" s="23"/>
      <c r="G22" s="21">
        <f t="shared" si="1"/>
        <v>0</v>
      </c>
    </row>
    <row r="23" spans="1:7" x14ac:dyDescent="0.25">
      <c r="A23" s="18">
        <v>305</v>
      </c>
      <c r="B23" s="22" t="s">
        <v>126</v>
      </c>
      <c r="C23" s="23"/>
      <c r="D23" s="23"/>
      <c r="E23" s="21">
        <f t="shared" si="0"/>
        <v>0</v>
      </c>
      <c r="F23" s="23"/>
      <c r="G23" s="21">
        <f t="shared" si="1"/>
        <v>0</v>
      </c>
    </row>
    <row r="24" spans="1:7" x14ac:dyDescent="0.25">
      <c r="A24" s="18">
        <v>311</v>
      </c>
      <c r="B24" s="22" t="s">
        <v>129</v>
      </c>
      <c r="C24" s="23"/>
      <c r="D24" s="23"/>
      <c r="E24" s="21">
        <f t="shared" si="0"/>
        <v>0</v>
      </c>
      <c r="F24" s="23"/>
      <c r="G24" s="21">
        <f t="shared" si="1"/>
        <v>0</v>
      </c>
    </row>
    <row r="25" spans="1:7" x14ac:dyDescent="0.25">
      <c r="A25" s="18">
        <v>331</v>
      </c>
      <c r="B25" s="22" t="s">
        <v>135</v>
      </c>
      <c r="C25" s="23"/>
      <c r="D25" s="23"/>
      <c r="E25" s="21">
        <f t="shared" si="0"/>
        <v>0</v>
      </c>
      <c r="F25" s="23"/>
      <c r="G25" s="21">
        <f>E25+F25</f>
        <v>0</v>
      </c>
    </row>
    <row r="26" spans="1:7" x14ac:dyDescent="0.25">
      <c r="A26" s="18">
        <v>334</v>
      </c>
      <c r="B26" s="22" t="s">
        <v>136</v>
      </c>
      <c r="C26" s="23"/>
      <c r="D26" s="23"/>
      <c r="E26" s="21">
        <f t="shared" si="0"/>
        <v>0</v>
      </c>
      <c r="F26" s="23"/>
      <c r="G26" s="21">
        <f t="shared" si="1"/>
        <v>0</v>
      </c>
    </row>
    <row r="27" spans="1:7" x14ac:dyDescent="0.25">
      <c r="A27" s="18">
        <v>340</v>
      </c>
      <c r="B27" s="22" t="s">
        <v>130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7" x14ac:dyDescent="0.25">
      <c r="A28" s="18">
        <v>341</v>
      </c>
      <c r="B28" s="22" t="s">
        <v>131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7" x14ac:dyDescent="0.25">
      <c r="A29" s="18">
        <v>343</v>
      </c>
      <c r="B29" s="24" t="s">
        <v>132</v>
      </c>
      <c r="C29" s="23"/>
      <c r="D29" s="23"/>
      <c r="E29" s="21">
        <f t="shared" si="0"/>
        <v>0</v>
      </c>
      <c r="F29" s="23"/>
      <c r="G29" s="21">
        <f t="shared" si="1"/>
        <v>0</v>
      </c>
    </row>
    <row r="30" spans="1:7" x14ac:dyDescent="0.25">
      <c r="A30" s="18">
        <v>345</v>
      </c>
      <c r="B30" s="22" t="s">
        <v>133</v>
      </c>
      <c r="C30" s="23"/>
      <c r="D30" s="23"/>
      <c r="E30" s="21">
        <f t="shared" si="0"/>
        <v>0</v>
      </c>
      <c r="F30" s="23"/>
      <c r="G30" s="21">
        <f t="shared" si="1"/>
        <v>0</v>
      </c>
    </row>
    <row r="31" spans="1:7" x14ac:dyDescent="0.25">
      <c r="A31" s="18">
        <v>348</v>
      </c>
      <c r="B31" s="22" t="s">
        <v>134</v>
      </c>
      <c r="C31" s="23"/>
      <c r="D31" s="23"/>
      <c r="E31" s="21">
        <f t="shared" si="0"/>
        <v>0</v>
      </c>
      <c r="F31" s="23"/>
      <c r="G31" s="21">
        <f t="shared" si="1"/>
        <v>0</v>
      </c>
    </row>
    <row r="32" spans="1:7" x14ac:dyDescent="0.25">
      <c r="A32" s="18"/>
      <c r="B32" s="22"/>
      <c r="C32" s="23"/>
      <c r="D32" s="23"/>
      <c r="E32" s="21"/>
      <c r="F32" s="23"/>
      <c r="G32" s="21"/>
    </row>
    <row r="33" spans="1:7" ht="13" thickBot="1" x14ac:dyDescent="0.3">
      <c r="A33" s="29"/>
      <c r="B33" s="30" t="s">
        <v>58</v>
      </c>
      <c r="C33" s="31">
        <f>C11</f>
        <v>919274</v>
      </c>
      <c r="D33" s="31">
        <f>SUM(D11:D31)</f>
        <v>0</v>
      </c>
      <c r="E33" s="31">
        <f>SUM(E11:E32)</f>
        <v>919274</v>
      </c>
      <c r="F33" s="31">
        <f>SUM(F11:F31)</f>
        <v>0</v>
      </c>
      <c r="G33" s="31">
        <f>SUM(G11:G32)</f>
        <v>919274</v>
      </c>
    </row>
    <row r="34" spans="1:7" ht="13" thickTop="1" x14ac:dyDescent="0.25"/>
  </sheetData>
  <mergeCells count="6">
    <mergeCell ref="F1:G1"/>
    <mergeCell ref="F2:G2"/>
    <mergeCell ref="F3:G3"/>
    <mergeCell ref="A8:B8"/>
    <mergeCell ref="A9:B9"/>
    <mergeCell ref="E4:G4"/>
  </mergeCells>
  <pageMargins left="0.25" right="0.25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3"/>
  <sheetViews>
    <sheetView workbookViewId="0">
      <selection activeCell="F1" sqref="F1:G1"/>
    </sheetView>
  </sheetViews>
  <sheetFormatPr defaultRowHeight="12.5" x14ac:dyDescent="0.25"/>
  <cols>
    <col min="1" max="1" width="15.81640625" customWidth="1"/>
    <col min="2" max="2" width="31.26953125" bestFit="1" customWidth="1"/>
    <col min="3" max="3" width="11" bestFit="1" customWidth="1"/>
    <col min="4" max="4" width="10.1796875" bestFit="1" customWidth="1"/>
    <col min="5" max="5" width="10.7265625" bestFit="1" customWidth="1"/>
    <col min="6" max="6" width="10.453125" bestFit="1" customWidth="1"/>
    <col min="7" max="7" width="13.26953125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1"/>
      <c r="F1" s="84" t="s">
        <v>157</v>
      </c>
      <c r="G1" s="84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8" t="s">
        <v>139</v>
      </c>
      <c r="G2" s="88"/>
    </row>
    <row r="3" spans="1:7" x14ac:dyDescent="0.25">
      <c r="A3" s="1" t="s">
        <v>4</v>
      </c>
      <c r="B3" s="2" t="str">
        <f>'Staff Schedule I'!B3</f>
        <v>Timbercrest Partners, LLC</v>
      </c>
      <c r="C3" s="1"/>
      <c r="D3" s="1"/>
      <c r="E3" s="1"/>
      <c r="F3" s="88" t="s">
        <v>137</v>
      </c>
      <c r="G3" s="88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5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5">
      <c r="A7" s="90" t="s">
        <v>116</v>
      </c>
      <c r="B7" s="90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5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5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5">
      <c r="A10" s="18">
        <v>303</v>
      </c>
      <c r="B10" s="19" t="s">
        <v>117</v>
      </c>
      <c r="C10" s="20">
        <v>16339</v>
      </c>
      <c r="D10" s="21"/>
      <c r="E10" s="21">
        <f>C10+D10</f>
        <v>16339</v>
      </c>
      <c r="F10" s="21"/>
      <c r="G10" s="21">
        <f>E10+F10</f>
        <v>16339</v>
      </c>
    </row>
    <row r="11" spans="1:7" x14ac:dyDescent="0.25">
      <c r="A11" s="18">
        <v>307</v>
      </c>
      <c r="B11" s="19" t="s">
        <v>118</v>
      </c>
      <c r="C11" s="21"/>
      <c r="D11" s="21"/>
      <c r="E11" s="21">
        <f t="shared" ref="E11:E31" si="0">C11+D11</f>
        <v>0</v>
      </c>
      <c r="F11" s="21"/>
      <c r="G11" s="21">
        <f t="shared" ref="G11:G31" si="1">E11+F11</f>
        <v>0</v>
      </c>
    </row>
    <row r="12" spans="1:7" x14ac:dyDescent="0.25">
      <c r="A12" s="18"/>
      <c r="B12" s="19" t="s">
        <v>123</v>
      </c>
      <c r="C12" s="21"/>
      <c r="D12" s="21"/>
      <c r="E12" s="21"/>
      <c r="F12" s="21"/>
      <c r="G12" s="21"/>
    </row>
    <row r="13" spans="1:7" x14ac:dyDescent="0.25">
      <c r="A13" s="18">
        <v>311</v>
      </c>
      <c r="B13" s="19" t="s">
        <v>121</v>
      </c>
      <c r="C13" s="21"/>
      <c r="D13" s="21"/>
      <c r="E13" s="21">
        <f t="shared" si="0"/>
        <v>0</v>
      </c>
      <c r="F13" s="21"/>
      <c r="G13" s="21">
        <f t="shared" si="1"/>
        <v>0</v>
      </c>
    </row>
    <row r="14" spans="1:7" x14ac:dyDescent="0.25">
      <c r="A14" s="18">
        <v>311</v>
      </c>
      <c r="B14" s="19" t="s">
        <v>122</v>
      </c>
      <c r="C14" s="21"/>
      <c r="D14" s="21"/>
      <c r="E14" s="21">
        <f t="shared" si="0"/>
        <v>0</v>
      </c>
      <c r="F14" s="21"/>
      <c r="G14" s="21">
        <f t="shared" si="1"/>
        <v>0</v>
      </c>
    </row>
    <row r="15" spans="1:7" x14ac:dyDescent="0.25">
      <c r="A15" s="18"/>
      <c r="B15" s="19" t="s">
        <v>124</v>
      </c>
      <c r="C15" s="21"/>
      <c r="D15" s="21"/>
      <c r="E15" s="21"/>
      <c r="F15" s="21"/>
      <c r="G15" s="21"/>
    </row>
    <row r="16" spans="1:7" x14ac:dyDescent="0.25">
      <c r="A16" s="18">
        <v>311</v>
      </c>
      <c r="B16" s="19" t="s">
        <v>121</v>
      </c>
      <c r="C16" s="21"/>
      <c r="D16" s="21"/>
      <c r="E16" s="21">
        <f t="shared" si="0"/>
        <v>0</v>
      </c>
      <c r="F16" s="21"/>
      <c r="G16" s="21">
        <f t="shared" si="1"/>
        <v>0</v>
      </c>
    </row>
    <row r="17" spans="1:7" x14ac:dyDescent="0.25">
      <c r="A17" s="18">
        <v>311</v>
      </c>
      <c r="B17" s="19" t="s">
        <v>122</v>
      </c>
      <c r="C17" s="21"/>
      <c r="D17" s="21"/>
      <c r="E17" s="21">
        <f t="shared" si="0"/>
        <v>0</v>
      </c>
      <c r="F17" s="21"/>
      <c r="G17" s="21">
        <f t="shared" si="1"/>
        <v>0</v>
      </c>
    </row>
    <row r="18" spans="1:7" x14ac:dyDescent="0.25">
      <c r="A18" s="18">
        <v>320</v>
      </c>
      <c r="B18" s="22" t="s">
        <v>119</v>
      </c>
      <c r="C18" s="23"/>
      <c r="D18" s="23"/>
      <c r="E18" s="21">
        <f t="shared" si="0"/>
        <v>0</v>
      </c>
      <c r="F18" s="23"/>
      <c r="G18" s="21">
        <f t="shared" si="1"/>
        <v>0</v>
      </c>
    </row>
    <row r="19" spans="1:7" x14ac:dyDescent="0.25">
      <c r="A19" s="18"/>
      <c r="B19" s="22" t="s">
        <v>125</v>
      </c>
      <c r="C19" s="23"/>
      <c r="D19" s="23"/>
      <c r="E19" s="21"/>
      <c r="F19" s="23"/>
      <c r="G19" s="21"/>
    </row>
    <row r="20" spans="1:7" x14ac:dyDescent="0.25">
      <c r="A20" s="18">
        <v>304</v>
      </c>
      <c r="B20" s="22" t="s">
        <v>127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7" x14ac:dyDescent="0.25">
      <c r="A21" s="18">
        <v>304</v>
      </c>
      <c r="B21" s="22" t="s">
        <v>128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7" x14ac:dyDescent="0.25">
      <c r="A22" s="18">
        <v>305</v>
      </c>
      <c r="B22" s="22" t="s">
        <v>126</v>
      </c>
      <c r="C22" s="23"/>
      <c r="D22" s="23"/>
      <c r="E22" s="21">
        <f t="shared" si="0"/>
        <v>0</v>
      </c>
      <c r="F22" s="23"/>
      <c r="G22" s="21">
        <f t="shared" si="1"/>
        <v>0</v>
      </c>
    </row>
    <row r="23" spans="1:7" x14ac:dyDescent="0.25">
      <c r="A23" s="18">
        <v>311</v>
      </c>
      <c r="B23" s="22" t="s">
        <v>129</v>
      </c>
      <c r="C23" s="23"/>
      <c r="D23" s="23"/>
      <c r="E23" s="21">
        <f t="shared" si="0"/>
        <v>0</v>
      </c>
      <c r="F23" s="23"/>
      <c r="G23" s="21">
        <f t="shared" si="1"/>
        <v>0</v>
      </c>
    </row>
    <row r="24" spans="1:7" x14ac:dyDescent="0.25">
      <c r="A24" s="18">
        <v>331</v>
      </c>
      <c r="B24" s="22" t="s">
        <v>135</v>
      </c>
      <c r="C24" s="23"/>
      <c r="D24" s="23"/>
      <c r="E24" s="21">
        <f t="shared" si="0"/>
        <v>0</v>
      </c>
      <c r="F24" s="23"/>
      <c r="G24" s="21">
        <f t="shared" si="1"/>
        <v>0</v>
      </c>
    </row>
    <row r="25" spans="1:7" x14ac:dyDescent="0.25">
      <c r="A25" s="18">
        <v>334</v>
      </c>
      <c r="B25" s="22" t="s">
        <v>136</v>
      </c>
      <c r="C25" s="23"/>
      <c r="D25" s="23"/>
      <c r="E25" s="21">
        <f t="shared" si="0"/>
        <v>0</v>
      </c>
      <c r="F25" s="23"/>
      <c r="G25" s="21">
        <f t="shared" si="1"/>
        <v>0</v>
      </c>
    </row>
    <row r="26" spans="1:7" x14ac:dyDescent="0.25">
      <c r="A26" s="18">
        <v>340</v>
      </c>
      <c r="B26" s="22" t="s">
        <v>130</v>
      </c>
      <c r="C26" s="23"/>
      <c r="D26" s="23"/>
      <c r="E26" s="21">
        <f t="shared" si="0"/>
        <v>0</v>
      </c>
      <c r="F26" s="23"/>
      <c r="G26" s="21">
        <f t="shared" si="1"/>
        <v>0</v>
      </c>
    </row>
    <row r="27" spans="1:7" x14ac:dyDescent="0.25">
      <c r="A27" s="18">
        <v>341</v>
      </c>
      <c r="B27" s="22" t="s">
        <v>131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7" x14ac:dyDescent="0.25">
      <c r="A28" s="18">
        <v>343</v>
      </c>
      <c r="B28" s="24" t="s">
        <v>132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7" x14ac:dyDescent="0.25">
      <c r="A29" s="18">
        <v>345</v>
      </c>
      <c r="B29" s="22" t="s">
        <v>133</v>
      </c>
      <c r="C29" s="23"/>
      <c r="D29" s="23"/>
      <c r="E29" s="21">
        <f t="shared" si="0"/>
        <v>0</v>
      </c>
      <c r="F29" s="23"/>
      <c r="G29" s="21">
        <f t="shared" si="1"/>
        <v>0</v>
      </c>
    </row>
    <row r="30" spans="1:7" x14ac:dyDescent="0.25">
      <c r="A30" s="18">
        <v>348</v>
      </c>
      <c r="B30" s="22" t="s">
        <v>134</v>
      </c>
      <c r="C30" s="23"/>
      <c r="D30" s="23"/>
      <c r="E30" s="21">
        <f t="shared" si="0"/>
        <v>0</v>
      </c>
      <c r="F30" s="23"/>
      <c r="G30" s="21">
        <f t="shared" si="1"/>
        <v>0</v>
      </c>
    </row>
    <row r="31" spans="1:7" x14ac:dyDescent="0.25">
      <c r="A31" s="18"/>
      <c r="B31" s="59" t="s">
        <v>138</v>
      </c>
      <c r="C31" s="23"/>
      <c r="D31" s="23"/>
      <c r="E31" s="21">
        <f t="shared" si="0"/>
        <v>0</v>
      </c>
      <c r="F31" s="23"/>
      <c r="G31" s="21">
        <f t="shared" si="1"/>
        <v>0</v>
      </c>
    </row>
    <row r="32" spans="1:7" ht="13" thickBot="1" x14ac:dyDescent="0.3">
      <c r="A32" s="29"/>
      <c r="B32" s="30" t="s">
        <v>58</v>
      </c>
      <c r="C32" s="31">
        <f>SUM(C10:C31)</f>
        <v>16339</v>
      </c>
      <c r="D32" s="31">
        <f>SUM(D10:D31)</f>
        <v>0</v>
      </c>
      <c r="E32" s="31">
        <f>SUM(E10:E31)</f>
        <v>16339</v>
      </c>
      <c r="F32" s="31">
        <f>SUM(F10:F31)</f>
        <v>0</v>
      </c>
      <c r="G32" s="31">
        <f>SUM(G10:G31)</f>
        <v>16339</v>
      </c>
    </row>
    <row r="33" ht="13" thickTop="1" x14ac:dyDescent="0.25"/>
  </sheetData>
  <mergeCells count="4">
    <mergeCell ref="F2:G2"/>
    <mergeCell ref="F3:G3"/>
    <mergeCell ref="A7:B7"/>
    <mergeCell ref="F1:G1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3"/>
  <sheetViews>
    <sheetView workbookViewId="0">
      <selection activeCell="E1" sqref="E1:G1"/>
    </sheetView>
  </sheetViews>
  <sheetFormatPr defaultRowHeight="12.5" x14ac:dyDescent="0.25"/>
  <cols>
    <col min="1" max="1" width="16.7265625" bestFit="1" customWidth="1"/>
    <col min="2" max="2" width="24.453125" customWidth="1"/>
    <col min="3" max="3" width="9.81640625" bestFit="1" customWidth="1"/>
    <col min="4" max="4" width="10.1796875" bestFit="1" customWidth="1"/>
    <col min="5" max="5" width="9.81640625" bestFit="1" customWidth="1"/>
    <col min="6" max="6" width="10.1796875" bestFit="1" customWidth="1"/>
    <col min="7" max="7" width="9.81640625" bestFit="1" customWidth="1"/>
  </cols>
  <sheetData>
    <row r="1" spans="1:7" x14ac:dyDescent="0.25">
      <c r="A1" s="1" t="s">
        <v>0</v>
      </c>
      <c r="B1" s="2" t="str">
        <f>'Staff Schedule I'!B1</f>
        <v>473-21-2237.WS</v>
      </c>
      <c r="C1" s="1"/>
      <c r="D1" s="1"/>
      <c r="E1" s="84" t="s">
        <v>157</v>
      </c>
      <c r="F1" s="84"/>
      <c r="G1" s="84"/>
    </row>
    <row r="2" spans="1:7" x14ac:dyDescent="0.25">
      <c r="A2" s="1" t="s">
        <v>2</v>
      </c>
      <c r="B2" s="2">
        <f>'Staff Schedule I'!B2</f>
        <v>50197</v>
      </c>
      <c r="C2" s="1"/>
      <c r="D2" s="1"/>
      <c r="E2" s="1"/>
      <c r="F2" s="88" t="s">
        <v>73</v>
      </c>
      <c r="G2" s="88"/>
    </row>
    <row r="3" spans="1:7" x14ac:dyDescent="0.25">
      <c r="A3" s="1" t="s">
        <v>4</v>
      </c>
      <c r="B3" s="2" t="str">
        <f>'Staff Schedule I'!B3</f>
        <v>Timbercrest Partners, LLC</v>
      </c>
      <c r="C3" s="1"/>
      <c r="D3" s="1"/>
      <c r="E3" s="1"/>
      <c r="F3" s="88" t="s">
        <v>74</v>
      </c>
      <c r="G3" s="88"/>
    </row>
    <row r="4" spans="1:7" x14ac:dyDescent="0.25">
      <c r="A4" s="1" t="s">
        <v>5</v>
      </c>
      <c r="B4" s="3">
        <f>'Staff Schedule I'!B4</f>
        <v>43465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4" t="s">
        <v>6</v>
      </c>
      <c r="F6" s="4" t="s">
        <v>7</v>
      </c>
      <c r="G6" s="1"/>
    </row>
    <row r="7" spans="1:7" x14ac:dyDescent="0.25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5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5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5">
      <c r="A10" s="99" t="s">
        <v>75</v>
      </c>
      <c r="B10" s="99"/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 t="s">
        <v>76</v>
      </c>
      <c r="B12" s="1"/>
      <c r="C12" s="6"/>
      <c r="D12" s="6"/>
      <c r="E12" s="6"/>
      <c r="F12" s="6"/>
      <c r="G12" s="6"/>
    </row>
    <row r="13" spans="1:7" x14ac:dyDescent="0.25">
      <c r="A13" s="38" t="s">
        <v>77</v>
      </c>
      <c r="B13" s="39"/>
      <c r="C13" s="7">
        <v>13211</v>
      </c>
      <c r="D13" s="7">
        <v>-526</v>
      </c>
      <c r="E13" s="7">
        <f>C13+D13</f>
        <v>12685</v>
      </c>
      <c r="F13" s="7"/>
      <c r="G13" s="7">
        <f>E13+F13</f>
        <v>12685</v>
      </c>
    </row>
    <row r="14" spans="1:7" x14ac:dyDescent="0.25">
      <c r="A14" s="1"/>
      <c r="B14" s="1" t="s">
        <v>78</v>
      </c>
      <c r="C14" s="57">
        <f>SUM(C13)</f>
        <v>13211</v>
      </c>
      <c r="D14" s="57">
        <f>D13</f>
        <v>-526</v>
      </c>
      <c r="E14" s="57">
        <f t="shared" ref="E14:G14" si="0">SUM(E13)</f>
        <v>12685</v>
      </c>
      <c r="F14" s="57"/>
      <c r="G14" s="57">
        <f t="shared" si="0"/>
        <v>12685</v>
      </c>
    </row>
    <row r="15" spans="1:7" x14ac:dyDescent="0.25">
      <c r="A15" s="1"/>
      <c r="B15" s="1"/>
      <c r="C15" s="58"/>
      <c r="D15" s="6"/>
      <c r="E15" s="6"/>
      <c r="F15" s="6"/>
      <c r="G15" s="6"/>
    </row>
    <row r="16" spans="1:7" x14ac:dyDescent="0.25">
      <c r="A16" s="1" t="s">
        <v>79</v>
      </c>
      <c r="B16" s="1"/>
      <c r="C16" s="57"/>
      <c r="D16" s="6"/>
      <c r="E16" s="6"/>
      <c r="F16" s="6"/>
      <c r="G16" s="6"/>
    </row>
    <row r="17" spans="1:7" x14ac:dyDescent="0.25">
      <c r="A17" s="42" t="s">
        <v>80</v>
      </c>
      <c r="B17" s="1"/>
      <c r="C17" s="58"/>
      <c r="D17" s="6"/>
      <c r="E17" s="6">
        <f>C17+D17</f>
        <v>0</v>
      </c>
      <c r="F17" s="6">
        <f>G17-E17</f>
        <v>599.60199999999998</v>
      </c>
      <c r="G17" s="6">
        <f>'Payroll Taxes'!E9</f>
        <v>599.60199999999998</v>
      </c>
    </row>
    <row r="18" spans="1:7" x14ac:dyDescent="0.25">
      <c r="A18" s="42" t="s">
        <v>81</v>
      </c>
      <c r="B18" s="1"/>
      <c r="C18" s="57"/>
      <c r="D18" s="6"/>
      <c r="E18" s="6">
        <f t="shared" ref="E18:E21" si="1">C18+D18</f>
        <v>0</v>
      </c>
      <c r="F18" s="6">
        <f t="shared" ref="F18:F21" si="2">G18-E18</f>
        <v>140.2295</v>
      </c>
      <c r="G18" s="6">
        <f>'Payroll Taxes'!E10</f>
        <v>140.2295</v>
      </c>
    </row>
    <row r="19" spans="1:7" x14ac:dyDescent="0.25">
      <c r="A19" s="88" t="s">
        <v>82</v>
      </c>
      <c r="B19" s="88"/>
      <c r="C19" s="57"/>
      <c r="D19" s="6"/>
      <c r="E19" s="6">
        <f t="shared" si="1"/>
        <v>0</v>
      </c>
      <c r="F19" s="6">
        <f t="shared" si="2"/>
        <v>0</v>
      </c>
      <c r="G19" s="6">
        <f>'Payroll Taxes'!E11</f>
        <v>0</v>
      </c>
    </row>
    <row r="20" spans="1:7" x14ac:dyDescent="0.25">
      <c r="A20" s="42" t="s">
        <v>83</v>
      </c>
      <c r="B20" s="1"/>
      <c r="C20" s="57"/>
      <c r="D20" s="6"/>
      <c r="E20" s="6">
        <f t="shared" si="1"/>
        <v>0</v>
      </c>
      <c r="F20" s="6">
        <f t="shared" si="2"/>
        <v>0</v>
      </c>
      <c r="G20" s="6">
        <f>'Payroll Taxes'!E12</f>
        <v>0</v>
      </c>
    </row>
    <row r="21" spans="1:7" x14ac:dyDescent="0.25">
      <c r="A21" s="42" t="s">
        <v>84</v>
      </c>
      <c r="B21" s="39"/>
      <c r="C21" s="7"/>
      <c r="D21" s="7"/>
      <c r="E21" s="7">
        <f t="shared" si="1"/>
        <v>0</v>
      </c>
      <c r="F21" s="7">
        <f t="shared" si="2"/>
        <v>0</v>
      </c>
      <c r="G21" s="7">
        <f>'Payroll Taxes'!E13</f>
        <v>0</v>
      </c>
    </row>
    <row r="22" spans="1:7" x14ac:dyDescent="0.25">
      <c r="A22" s="1"/>
      <c r="B22" s="1" t="s">
        <v>14</v>
      </c>
      <c r="C22" s="57"/>
      <c r="D22" s="57">
        <f>SUM(D17:D21)</f>
        <v>0</v>
      </c>
      <c r="E22" s="57">
        <f>C22+D22</f>
        <v>0</v>
      </c>
      <c r="F22" s="57">
        <f>SUM(F17:F21)</f>
        <v>739.83150000000001</v>
      </c>
      <c r="G22" s="57">
        <f t="shared" ref="G22" si="3">SUM(G17:G21)</f>
        <v>739.83150000000001</v>
      </c>
    </row>
    <row r="23" spans="1:7" x14ac:dyDescent="0.25">
      <c r="A23" s="1"/>
      <c r="B23" s="1"/>
      <c r="C23" s="57"/>
      <c r="D23" s="57"/>
      <c r="E23" s="57"/>
      <c r="F23" s="57"/>
      <c r="G23" s="57"/>
    </row>
    <row r="24" spans="1:7" x14ac:dyDescent="0.25">
      <c r="A24" s="38" t="s">
        <v>102</v>
      </c>
      <c r="B24" s="39" t="s">
        <v>144</v>
      </c>
      <c r="C24" s="7"/>
      <c r="D24" s="7"/>
      <c r="E24" s="7"/>
      <c r="F24" s="7">
        <f>G24-E24</f>
        <v>0</v>
      </c>
      <c r="G24" s="7">
        <f>'Payroll Taxes'!E16</f>
        <v>0</v>
      </c>
    </row>
    <row r="25" spans="1:7" x14ac:dyDescent="0.25">
      <c r="A25" s="1"/>
      <c r="B25" s="1" t="s">
        <v>85</v>
      </c>
      <c r="C25" s="57">
        <f>C22+C24</f>
        <v>0</v>
      </c>
      <c r="D25" s="57"/>
      <c r="E25" s="57">
        <f>SUM(E22-E24)</f>
        <v>0</v>
      </c>
      <c r="F25" s="57">
        <f>G25-E25</f>
        <v>739.83150000000001</v>
      </c>
      <c r="G25" s="57">
        <f>SUM(G22-G24)</f>
        <v>739.83150000000001</v>
      </c>
    </row>
    <row r="26" spans="1:7" x14ac:dyDescent="0.25">
      <c r="A26" s="1"/>
      <c r="B26" s="1"/>
      <c r="C26" s="57"/>
      <c r="D26" s="6"/>
      <c r="E26" s="6"/>
      <c r="F26" s="6"/>
      <c r="G26" s="6"/>
    </row>
    <row r="27" spans="1:7" x14ac:dyDescent="0.25">
      <c r="A27" s="1" t="s">
        <v>86</v>
      </c>
      <c r="B27" s="1"/>
      <c r="C27" s="57"/>
      <c r="D27" s="6"/>
      <c r="E27" s="6"/>
      <c r="F27" s="6"/>
      <c r="G27" s="6"/>
    </row>
    <row r="28" spans="1:7" x14ac:dyDescent="0.25">
      <c r="A28" s="100" t="s">
        <v>87</v>
      </c>
      <c r="B28" s="100"/>
      <c r="C28" s="7"/>
      <c r="D28" s="7"/>
      <c r="E28" s="7">
        <f>C28+D28</f>
        <v>0</v>
      </c>
      <c r="F28" s="7"/>
      <c r="G28" s="7">
        <f>E28+F28</f>
        <v>0</v>
      </c>
    </row>
    <row r="29" spans="1:7" x14ac:dyDescent="0.25">
      <c r="A29" s="1"/>
      <c r="B29" s="1" t="s">
        <v>88</v>
      </c>
      <c r="C29" s="57">
        <f>SUM(C28)</f>
        <v>0</v>
      </c>
      <c r="D29" s="57"/>
      <c r="E29" s="57">
        <f t="shared" ref="E29:G29" si="4">SUM(E28)</f>
        <v>0</v>
      </c>
      <c r="F29" s="57">
        <f t="shared" si="4"/>
        <v>0</v>
      </c>
      <c r="G29" s="57">
        <f t="shared" si="4"/>
        <v>0</v>
      </c>
    </row>
    <row r="30" spans="1:7" x14ac:dyDescent="0.25">
      <c r="A30" s="1"/>
      <c r="B30" s="1"/>
      <c r="C30" s="57"/>
      <c r="D30" s="6"/>
      <c r="E30" s="6"/>
      <c r="F30" s="6"/>
      <c r="G30" s="6"/>
    </row>
    <row r="31" spans="1:7" ht="13" thickBot="1" x14ac:dyDescent="0.3">
      <c r="A31" s="98" t="s">
        <v>89</v>
      </c>
      <c r="B31" s="98"/>
      <c r="C31" s="11">
        <f>SUM(C14+C25+C29)</f>
        <v>13211</v>
      </c>
      <c r="D31" s="11">
        <f t="shared" ref="D31:G31" si="5">SUM(D14+D25+D29)</f>
        <v>-526</v>
      </c>
      <c r="E31" s="11">
        <f t="shared" si="5"/>
        <v>12685</v>
      </c>
      <c r="F31" s="11">
        <f t="shared" si="5"/>
        <v>739.83150000000001</v>
      </c>
      <c r="G31" s="11">
        <f t="shared" si="5"/>
        <v>13424.8315</v>
      </c>
    </row>
    <row r="32" spans="1:7" ht="13" thickTop="1" x14ac:dyDescent="0.25">
      <c r="A32" s="1"/>
      <c r="B32" s="1"/>
      <c r="C32" s="43"/>
      <c r="D32" s="41"/>
      <c r="E32" s="41"/>
      <c r="F32" s="41"/>
      <c r="G32" s="41"/>
    </row>
    <row r="33" spans="1:7" x14ac:dyDescent="0.25">
      <c r="A33" s="1"/>
      <c r="B33" s="1"/>
      <c r="C33" s="41"/>
      <c r="D33" s="41"/>
      <c r="E33" s="41"/>
      <c r="F33" s="41"/>
      <c r="G33" s="41"/>
    </row>
  </sheetData>
  <mergeCells count="7">
    <mergeCell ref="E1:G1"/>
    <mergeCell ref="A31:B31"/>
    <mergeCell ref="F2:G2"/>
    <mergeCell ref="F3:G3"/>
    <mergeCell ref="A10:B10"/>
    <mergeCell ref="A19:B19"/>
    <mergeCell ref="A28:B28"/>
  </mergeCells>
  <printOptions horizontalCentered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workbookViewId="0">
      <selection activeCell="F1" sqref="F1:G1"/>
    </sheetView>
  </sheetViews>
  <sheetFormatPr defaultColWidth="8.81640625" defaultRowHeight="11.5" x14ac:dyDescent="0.25"/>
  <cols>
    <col min="1" max="1" width="20.453125" style="1" bestFit="1" customWidth="1"/>
    <col min="2" max="2" width="22.26953125" style="1" customWidth="1"/>
    <col min="3" max="3" width="7.7265625" style="1" bestFit="1" customWidth="1"/>
    <col min="4" max="4" width="6" style="1" customWidth="1"/>
    <col min="5" max="6" width="12.453125" style="1" bestFit="1" customWidth="1"/>
    <col min="7" max="7" width="13.7265625" style="1" bestFit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9" ht="12.5" x14ac:dyDescent="0.25">
      <c r="A1" s="1" t="s">
        <v>0</v>
      </c>
      <c r="B1" s="2" t="str">
        <f>'Staff Schedule I'!B1</f>
        <v>473-21-2237.WS</v>
      </c>
      <c r="F1" s="84" t="s">
        <v>157</v>
      </c>
      <c r="G1" s="84"/>
    </row>
    <row r="2" spans="1:9" x14ac:dyDescent="0.25">
      <c r="A2" s="1" t="s">
        <v>2</v>
      </c>
      <c r="B2" s="2">
        <f>'Staff Schedule I'!B2</f>
        <v>50197</v>
      </c>
      <c r="F2" s="88" t="s">
        <v>90</v>
      </c>
      <c r="G2" s="88"/>
    </row>
    <row r="3" spans="1:9" x14ac:dyDescent="0.25">
      <c r="A3" s="1" t="s">
        <v>4</v>
      </c>
      <c r="B3" s="2" t="str">
        <f>'Staff Schedule I'!B3</f>
        <v>Timbercrest Partners, LLC</v>
      </c>
      <c r="F3" s="88" t="s">
        <v>26</v>
      </c>
      <c r="G3" s="88"/>
    </row>
    <row r="4" spans="1:9" x14ac:dyDescent="0.25">
      <c r="A4" s="1" t="s">
        <v>5</v>
      </c>
      <c r="B4" s="3">
        <f>'Staff Schedule I'!B4</f>
        <v>43465</v>
      </c>
    </row>
    <row r="6" spans="1:9" x14ac:dyDescent="0.25">
      <c r="E6" s="4" t="s">
        <v>6</v>
      </c>
      <c r="F6" s="4" t="s">
        <v>7</v>
      </c>
    </row>
    <row r="7" spans="1:9" x14ac:dyDescent="0.25">
      <c r="D7" s="4"/>
      <c r="E7" s="4" t="s">
        <v>9</v>
      </c>
      <c r="F7" s="4" t="s">
        <v>10</v>
      </c>
      <c r="G7" s="4" t="s">
        <v>7</v>
      </c>
    </row>
    <row r="8" spans="1:9" x14ac:dyDescent="0.25">
      <c r="C8" s="4" t="s">
        <v>11</v>
      </c>
      <c r="D8" s="4"/>
      <c r="E8" s="4" t="s">
        <v>11</v>
      </c>
      <c r="F8" s="4" t="s">
        <v>12</v>
      </c>
      <c r="G8" s="4" t="s">
        <v>13</v>
      </c>
    </row>
    <row r="9" spans="1:9" x14ac:dyDescent="0.25">
      <c r="C9" s="5" t="s">
        <v>14</v>
      </c>
      <c r="D9" s="4"/>
      <c r="E9" s="5" t="s">
        <v>14</v>
      </c>
      <c r="F9" s="5" t="s">
        <v>16</v>
      </c>
      <c r="G9" s="5" t="s">
        <v>14</v>
      </c>
    </row>
    <row r="10" spans="1:9" x14ac:dyDescent="0.25">
      <c r="A10" s="99" t="s">
        <v>91</v>
      </c>
      <c r="B10" s="99"/>
      <c r="C10" s="17" t="s">
        <v>18</v>
      </c>
      <c r="D10" s="46"/>
      <c r="E10" s="17" t="s">
        <v>20</v>
      </c>
      <c r="F10" s="17" t="s">
        <v>21</v>
      </c>
      <c r="G10" s="17" t="s">
        <v>22</v>
      </c>
    </row>
    <row r="11" spans="1:9" x14ac:dyDescent="0.25">
      <c r="I11" s="41"/>
    </row>
    <row r="12" spans="1:9" x14ac:dyDescent="0.25">
      <c r="A12" s="1" t="s">
        <v>92</v>
      </c>
      <c r="B12" s="42" t="s">
        <v>14</v>
      </c>
      <c r="C12" s="41"/>
      <c r="D12" s="41"/>
      <c r="E12" s="41">
        <v>63889</v>
      </c>
      <c r="F12" s="41">
        <f>(G12-E12)</f>
        <v>-10857.597787500003</v>
      </c>
      <c r="G12" s="41">
        <f>'Staff Schedule III'!G28</f>
        <v>53031.402212499997</v>
      </c>
      <c r="I12" s="41"/>
    </row>
    <row r="13" spans="1:9" x14ac:dyDescent="0.25">
      <c r="A13" s="42"/>
      <c r="C13" s="41"/>
      <c r="D13" s="41"/>
      <c r="E13" s="41"/>
      <c r="F13" s="41"/>
      <c r="G13" s="41"/>
      <c r="I13" s="41"/>
    </row>
    <row r="14" spans="1:9" x14ac:dyDescent="0.25">
      <c r="A14" s="1" t="s">
        <v>93</v>
      </c>
      <c r="C14" s="41"/>
      <c r="D14" s="41"/>
      <c r="E14" s="41"/>
      <c r="F14" s="41"/>
      <c r="G14" s="41"/>
      <c r="I14" s="41"/>
    </row>
    <row r="15" spans="1:9" x14ac:dyDescent="0.25">
      <c r="A15" s="86" t="s">
        <v>94</v>
      </c>
      <c r="B15" s="86"/>
      <c r="C15" s="41"/>
      <c r="D15" s="41"/>
      <c r="E15" s="41">
        <v>19844</v>
      </c>
      <c r="F15" s="41">
        <f>G15-E15</f>
        <v>-1013.4262249999992</v>
      </c>
      <c r="G15" s="41">
        <f>0.0234*'Staff Schedule III'!G24</f>
        <v>18830.573775000001</v>
      </c>
      <c r="I15" s="41"/>
    </row>
    <row r="16" spans="1:9" x14ac:dyDescent="0.25">
      <c r="A16" s="1" t="s">
        <v>95</v>
      </c>
      <c r="C16" s="41"/>
      <c r="D16" s="41"/>
      <c r="E16" s="41"/>
      <c r="F16" s="41"/>
      <c r="G16" s="41"/>
      <c r="I16" s="41"/>
    </row>
    <row r="17" spans="1:10" x14ac:dyDescent="0.25">
      <c r="A17" s="38" t="s">
        <v>96</v>
      </c>
      <c r="B17" s="39"/>
      <c r="C17" s="40"/>
      <c r="D17" s="41"/>
      <c r="E17" s="40"/>
      <c r="F17" s="40"/>
      <c r="G17" s="40"/>
      <c r="I17" s="41"/>
    </row>
    <row r="18" spans="1:10" x14ac:dyDescent="0.25">
      <c r="A18" s="101" t="s">
        <v>97</v>
      </c>
      <c r="B18" s="101"/>
      <c r="C18" s="43"/>
      <c r="D18" s="41"/>
      <c r="E18" s="41">
        <f>E12-E15+E17</f>
        <v>44045</v>
      </c>
      <c r="F18" s="41">
        <f>(G18-E18)</f>
        <v>-9844.171562500007</v>
      </c>
      <c r="G18" s="41">
        <f t="shared" ref="G18" si="0">G12-G15+G17</f>
        <v>34200.828437499993</v>
      </c>
      <c r="I18" s="47"/>
    </row>
    <row r="19" spans="1:10" x14ac:dyDescent="0.25">
      <c r="A19" s="42"/>
      <c r="B19" s="42"/>
      <c r="C19" s="43"/>
      <c r="D19" s="41"/>
      <c r="E19" s="41"/>
      <c r="F19" s="41"/>
      <c r="G19" s="41"/>
      <c r="I19" s="48"/>
    </row>
    <row r="20" spans="1:10" x14ac:dyDescent="0.25">
      <c r="A20" s="42" t="s">
        <v>98</v>
      </c>
      <c r="B20" s="42"/>
      <c r="C20" s="43"/>
      <c r="D20" s="41"/>
      <c r="E20" s="48">
        <v>0.21</v>
      </c>
      <c r="F20" s="48"/>
      <c r="G20" s="48">
        <v>0.21</v>
      </c>
      <c r="I20" s="41"/>
      <c r="J20" s="41"/>
    </row>
    <row r="21" spans="1:10" x14ac:dyDescent="0.25">
      <c r="A21" s="42"/>
      <c r="B21" s="42"/>
      <c r="C21" s="43"/>
      <c r="D21" s="41"/>
      <c r="E21" s="41"/>
      <c r="F21" s="41"/>
      <c r="G21" s="41"/>
      <c r="I21" s="49"/>
      <c r="J21" s="41"/>
    </row>
    <row r="22" spans="1:10" x14ac:dyDescent="0.25">
      <c r="A22" s="38" t="s">
        <v>99</v>
      </c>
      <c r="B22" s="5" t="s">
        <v>100</v>
      </c>
      <c r="C22" s="44"/>
      <c r="D22" s="41"/>
      <c r="E22" s="50">
        <f>(1/(1-E20))*E20</f>
        <v>0.26582278481012656</v>
      </c>
      <c r="F22" s="50">
        <f>E22</f>
        <v>0.26582278481012656</v>
      </c>
      <c r="G22" s="50">
        <f t="shared" ref="G22" si="1">(1/(1-G20))*G20</f>
        <v>0.26582278481012656</v>
      </c>
      <c r="H22" s="41"/>
      <c r="I22" s="43"/>
    </row>
    <row r="23" spans="1:10" x14ac:dyDescent="0.25">
      <c r="A23" s="101" t="s">
        <v>101</v>
      </c>
      <c r="B23" s="101"/>
      <c r="C23" s="43"/>
      <c r="D23" s="43"/>
      <c r="E23" s="43">
        <f>E22*E18</f>
        <v>11708.164556962025</v>
      </c>
      <c r="F23" s="43">
        <f>F22*F18</f>
        <v>-2616.8050988924065</v>
      </c>
      <c r="G23" s="43">
        <f>G22*G18</f>
        <v>9091.3594580696172</v>
      </c>
      <c r="H23" s="41"/>
      <c r="I23" s="47"/>
    </row>
    <row r="24" spans="1:10" x14ac:dyDescent="0.25">
      <c r="A24" s="42"/>
      <c r="B24" s="42"/>
      <c r="C24" s="43"/>
      <c r="D24" s="43"/>
      <c r="E24" s="43"/>
      <c r="F24" s="43"/>
      <c r="G24" s="43"/>
      <c r="H24" s="56"/>
      <c r="I24" s="43"/>
    </row>
    <row r="25" spans="1:10" x14ac:dyDescent="0.25">
      <c r="A25" s="1" t="s">
        <v>102</v>
      </c>
      <c r="C25" s="43"/>
      <c r="D25" s="43"/>
      <c r="E25" s="43"/>
      <c r="F25" s="43"/>
      <c r="G25" s="43"/>
      <c r="H25" s="56"/>
      <c r="I25" s="43"/>
    </row>
    <row r="26" spans="1:10" x14ac:dyDescent="0.25">
      <c r="A26" s="42" t="s">
        <v>10</v>
      </c>
      <c r="C26" s="43"/>
      <c r="D26" s="43"/>
      <c r="E26" s="43">
        <v>0</v>
      </c>
      <c r="F26" s="43"/>
      <c r="G26" s="43">
        <v>0</v>
      </c>
      <c r="H26" s="56"/>
      <c r="I26" s="43"/>
      <c r="J26" s="41"/>
    </row>
    <row r="27" spans="1:10" x14ac:dyDescent="0.25">
      <c r="A27" s="42"/>
      <c r="C27" s="43"/>
      <c r="D27" s="43"/>
      <c r="E27" s="43"/>
      <c r="F27" s="43"/>
      <c r="G27" s="43"/>
      <c r="H27" s="56"/>
      <c r="I27" s="41"/>
      <c r="J27" s="41"/>
    </row>
    <row r="28" spans="1:10" ht="12" thickBot="1" x14ac:dyDescent="0.3">
      <c r="A28" s="98" t="s">
        <v>103</v>
      </c>
      <c r="B28" s="98"/>
      <c r="C28" s="45"/>
      <c r="D28" s="41"/>
      <c r="E28" s="51">
        <f>E23+E26</f>
        <v>11708.164556962025</v>
      </c>
      <c r="F28" s="51">
        <f>(G28-E28)</f>
        <v>-2616.8050988924078</v>
      </c>
      <c r="G28" s="51">
        <f>G23+G26</f>
        <v>9091.3594580696172</v>
      </c>
      <c r="H28" s="41"/>
    </row>
    <row r="29" spans="1:10" ht="12" thickTop="1" x14ac:dyDescent="0.25">
      <c r="A29" s="2"/>
      <c r="B29" s="2"/>
      <c r="C29" s="43"/>
      <c r="D29" s="41"/>
      <c r="E29" s="41"/>
      <c r="F29" s="41"/>
      <c r="G29" s="41"/>
      <c r="H29" s="41"/>
    </row>
    <row r="30" spans="1:10" x14ac:dyDescent="0.25">
      <c r="C30" s="43"/>
      <c r="D30" s="41"/>
      <c r="E30" s="41"/>
      <c r="F30" s="41"/>
      <c r="G30" s="41"/>
    </row>
    <row r="31" spans="1:10" x14ac:dyDescent="0.25">
      <c r="C31" s="43"/>
      <c r="D31" s="43"/>
      <c r="E31" s="43"/>
      <c r="F31" s="43"/>
      <c r="G31" s="43"/>
    </row>
    <row r="32" spans="1:10" x14ac:dyDescent="0.25">
      <c r="C32" s="43"/>
      <c r="D32" s="41"/>
      <c r="E32" s="41"/>
      <c r="F32" s="41"/>
      <c r="G32" s="41"/>
    </row>
    <row r="33" spans="3:7" x14ac:dyDescent="0.25">
      <c r="C33" s="41"/>
      <c r="D33" s="41"/>
      <c r="E33" s="41"/>
      <c r="F33" s="41"/>
      <c r="G33" s="41"/>
    </row>
    <row r="34" spans="3:7" x14ac:dyDescent="0.25">
      <c r="C34" s="41"/>
      <c r="D34" s="41"/>
      <c r="E34" s="41"/>
      <c r="F34" s="41"/>
      <c r="G34" s="41"/>
    </row>
  </sheetData>
  <mergeCells count="8">
    <mergeCell ref="F1:G1"/>
    <mergeCell ref="A28:B28"/>
    <mergeCell ref="F2:G2"/>
    <mergeCell ref="F3:G3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9"/>
  <sheetViews>
    <sheetView workbookViewId="0">
      <selection activeCell="K32" sqref="K32"/>
    </sheetView>
  </sheetViews>
  <sheetFormatPr defaultColWidth="8.81640625" defaultRowHeight="11.5" x14ac:dyDescent="0.25"/>
  <cols>
    <col min="1" max="1" width="16.453125" style="1" customWidth="1"/>
    <col min="2" max="2" width="21.81640625" style="1" customWidth="1"/>
    <col min="3" max="3" width="11.453125" style="1" bestFit="1" customWidth="1"/>
    <col min="4" max="4" width="12.453125" style="1" bestFit="1" customWidth="1"/>
    <col min="5" max="5" width="11.453125" style="1" bestFit="1" customWidth="1"/>
    <col min="6" max="16384" width="8.81640625" style="1"/>
  </cols>
  <sheetData>
    <row r="1" spans="1:6" ht="12.5" x14ac:dyDescent="0.25">
      <c r="A1" s="1" t="s">
        <v>0</v>
      </c>
      <c r="B1" s="2" t="str">
        <f>'Staff Schedule I'!B1</f>
        <v>473-21-2237.WS</v>
      </c>
      <c r="D1" s="84" t="s">
        <v>157</v>
      </c>
      <c r="E1" s="84"/>
    </row>
    <row r="2" spans="1:6" x14ac:dyDescent="0.25">
      <c r="A2" s="1" t="s">
        <v>2</v>
      </c>
      <c r="B2" s="2">
        <f>'Staff Schedule I'!B2</f>
        <v>50197</v>
      </c>
      <c r="E2" s="1" t="s">
        <v>79</v>
      </c>
    </row>
    <row r="3" spans="1:6" x14ac:dyDescent="0.25">
      <c r="A3" s="1" t="s">
        <v>4</v>
      </c>
      <c r="B3" s="2" t="str">
        <f>'Staff Schedule I'!B3</f>
        <v>Timbercrest Partners, LLC</v>
      </c>
    </row>
    <row r="4" spans="1:6" x14ac:dyDescent="0.25">
      <c r="A4" s="1" t="s">
        <v>5</v>
      </c>
      <c r="B4" s="3">
        <f>'Staff Schedule I'!B4</f>
        <v>43465</v>
      </c>
    </row>
    <row r="5" spans="1:6" x14ac:dyDescent="0.25">
      <c r="C5" s="4"/>
      <c r="D5" s="4"/>
      <c r="E5" s="4" t="s">
        <v>7</v>
      </c>
    </row>
    <row r="6" spans="1:6" x14ac:dyDescent="0.25">
      <c r="C6" s="4" t="s">
        <v>104</v>
      </c>
      <c r="D6" s="4" t="s">
        <v>105</v>
      </c>
      <c r="E6" s="4" t="s">
        <v>13</v>
      </c>
    </row>
    <row r="7" spans="1:6" x14ac:dyDescent="0.25">
      <c r="C7" s="5" t="s">
        <v>106</v>
      </c>
      <c r="D7" s="5" t="s">
        <v>107</v>
      </c>
      <c r="E7" s="5" t="s">
        <v>14</v>
      </c>
    </row>
    <row r="8" spans="1:6" x14ac:dyDescent="0.25">
      <c r="A8" s="99" t="s">
        <v>113</v>
      </c>
      <c r="B8" s="99"/>
      <c r="C8" s="17"/>
      <c r="D8" s="17"/>
      <c r="E8" s="17" t="s">
        <v>108</v>
      </c>
    </row>
    <row r="9" spans="1:6" x14ac:dyDescent="0.25">
      <c r="A9" s="42" t="s">
        <v>80</v>
      </c>
      <c r="B9" s="42" t="s">
        <v>109</v>
      </c>
      <c r="C9" s="52">
        <v>6.2E-2</v>
      </c>
      <c r="D9" s="10">
        <f>'Staff Schedule II'!$G$14+'Staff Schedule II'!$G$19+'Staff Schedule II'!$G$20</f>
        <v>9671</v>
      </c>
      <c r="E9" s="10">
        <f>C9*D9</f>
        <v>599.60199999999998</v>
      </c>
      <c r="F9" s="1" t="s">
        <v>148</v>
      </c>
    </row>
    <row r="10" spans="1:6" x14ac:dyDescent="0.25">
      <c r="A10" s="42" t="s">
        <v>81</v>
      </c>
      <c r="B10" s="42" t="s">
        <v>109</v>
      </c>
      <c r="C10" s="52">
        <v>1.4500000000000001E-2</v>
      </c>
      <c r="D10" s="10">
        <f>'Staff Schedule II'!$G$14+'Staff Schedule II'!$G$19+'Staff Schedule II'!$G$20</f>
        <v>9671</v>
      </c>
      <c r="E10" s="10">
        <f t="shared" ref="E10:E13" si="0">C10*D10</f>
        <v>140.2295</v>
      </c>
      <c r="F10" s="1" t="s">
        <v>149</v>
      </c>
    </row>
    <row r="11" spans="1:6" x14ac:dyDescent="0.25">
      <c r="A11" s="102" t="s">
        <v>82</v>
      </c>
      <c r="B11" s="102"/>
      <c r="C11" s="52">
        <v>0</v>
      </c>
      <c r="D11" s="10">
        <f>'Staff Schedule II'!$G$14+'Staff Schedule II'!$G$19+'Staff Schedule II'!$G$20</f>
        <v>9671</v>
      </c>
      <c r="E11" s="10">
        <f t="shared" si="0"/>
        <v>0</v>
      </c>
      <c r="F11" s="1" t="s">
        <v>150</v>
      </c>
    </row>
    <row r="12" spans="1:6" x14ac:dyDescent="0.25">
      <c r="A12" s="42" t="s">
        <v>83</v>
      </c>
      <c r="B12" s="42" t="s">
        <v>110</v>
      </c>
      <c r="C12" s="52">
        <v>6.0000000000000001E-3</v>
      </c>
      <c r="D12" s="10"/>
      <c r="E12" s="10">
        <f t="shared" si="0"/>
        <v>0</v>
      </c>
      <c r="F12" s="1" t="s">
        <v>151</v>
      </c>
    </row>
    <row r="13" spans="1:6" x14ac:dyDescent="0.25">
      <c r="A13" s="38" t="s">
        <v>84</v>
      </c>
      <c r="B13" s="38" t="s">
        <v>111</v>
      </c>
      <c r="C13" s="53">
        <v>1.4999999999999999E-2</v>
      </c>
      <c r="D13" s="60"/>
      <c r="E13" s="60">
        <f t="shared" si="0"/>
        <v>0</v>
      </c>
    </row>
    <row r="14" spans="1:6" x14ac:dyDescent="0.25">
      <c r="A14" s="42"/>
      <c r="B14" s="2" t="s">
        <v>141</v>
      </c>
      <c r="C14" s="47"/>
      <c r="D14" s="10"/>
      <c r="E14" s="10">
        <f>SUM(E9:E13)</f>
        <v>739.83150000000001</v>
      </c>
    </row>
    <row r="15" spans="1:6" x14ac:dyDescent="0.25">
      <c r="A15" s="42"/>
      <c r="B15" s="2"/>
      <c r="C15" s="47"/>
      <c r="D15" s="10"/>
      <c r="E15" s="10"/>
    </row>
    <row r="16" spans="1:6" x14ac:dyDescent="0.25">
      <c r="A16" s="42" t="s">
        <v>142</v>
      </c>
      <c r="B16" s="42" t="s">
        <v>143</v>
      </c>
      <c r="C16" s="47">
        <v>0</v>
      </c>
      <c r="D16" s="10"/>
      <c r="E16" s="6">
        <f>C16*D16</f>
        <v>0</v>
      </c>
    </row>
    <row r="17" spans="1:5" ht="12" thickBot="1" x14ac:dyDescent="0.3">
      <c r="A17" s="54" t="s">
        <v>112</v>
      </c>
      <c r="B17" s="54"/>
      <c r="C17" s="55"/>
      <c r="D17" s="61"/>
      <c r="E17" s="61">
        <f>SUM(E14-E16)</f>
        <v>739.83150000000001</v>
      </c>
    </row>
    <row r="18" spans="1:5" ht="12" thickTop="1" x14ac:dyDescent="0.25">
      <c r="C18" s="41"/>
      <c r="D18" s="41"/>
      <c r="E18" s="41"/>
    </row>
    <row r="19" spans="1:5" x14ac:dyDescent="0.25">
      <c r="C19" s="41"/>
      <c r="D19" s="41"/>
      <c r="E19" s="41"/>
    </row>
  </sheetData>
  <mergeCells count="3">
    <mergeCell ref="D1:E1"/>
    <mergeCell ref="A8:B8"/>
    <mergeCell ref="A11:B11"/>
  </mergeCells>
  <printOptions horizontalCentered="1"/>
  <pageMargins left="0.25" right="0.25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Payroll Taxes</vt:lpstr>
      <vt:lpstr>'Staff Schedule 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2022-10-14T15:41:38Z</dcterms:created>
  <dcterms:modified xsi:type="dcterms:W3CDTF">2023-04-12T18:58:24Z</dcterms:modified>
</cp:coreProperties>
</file>